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1 Формы ИПР\"/>
    </mc:Choice>
  </mc:AlternateContent>
  <bookViews>
    <workbookView xWindow="0" yWindow="0" windowWidth="17745" windowHeight="7635" tabRatio="631"/>
  </bookViews>
  <sheets>
    <sheet name="2015" sheetId="151" r:id="rId1"/>
  </sheets>
  <definedNames>
    <definedName name="_xlnm.Print_Titles" localSheetId="0">'2015'!$15:$19</definedName>
  </definedNames>
  <calcPr calcId="152511"/>
</workbook>
</file>

<file path=xl/calcChain.xml><?xml version="1.0" encoding="utf-8"?>
<calcChain xmlns="http://schemas.openxmlformats.org/spreadsheetml/2006/main">
  <c r="I74" i="151" l="1"/>
  <c r="P20" i="151" l="1"/>
  <c r="N20" i="151"/>
  <c r="Q20" i="151" l="1"/>
  <c r="O20" i="151"/>
  <c r="AG91" i="151" l="1"/>
  <c r="AG51" i="151" l="1"/>
  <c r="AE51" i="151"/>
  <c r="AC51" i="151"/>
  <c r="Z28" i="151" l="1"/>
  <c r="Z21" i="151" s="1"/>
  <c r="AG28" i="151" l="1"/>
  <c r="AF28" i="151"/>
  <c r="AE28" i="151"/>
  <c r="AD28" i="151"/>
  <c r="AC28" i="151"/>
  <c r="AB28" i="151"/>
  <c r="AA28" i="151"/>
  <c r="Y28" i="151"/>
  <c r="X28" i="151"/>
  <c r="F51" i="151"/>
  <c r="F49" i="151" s="1"/>
  <c r="AG66" i="151"/>
  <c r="AG65" i="151" s="1"/>
  <c r="AF66" i="151"/>
  <c r="AF65" i="151" s="1"/>
  <c r="AE66" i="151"/>
  <c r="AE65" i="151" s="1"/>
  <c r="AD66" i="151"/>
  <c r="AD65" i="151" s="1"/>
  <c r="AC66" i="151"/>
  <c r="AC65" i="151" s="1"/>
  <c r="AB66" i="151"/>
  <c r="AB65" i="151" s="1"/>
  <c r="AA66" i="151"/>
  <c r="AA65" i="151" s="1"/>
  <c r="Z66" i="151"/>
  <c r="Z65" i="151" s="1"/>
  <c r="Y66" i="151"/>
  <c r="Y65" i="151" s="1"/>
  <c r="X66" i="151"/>
  <c r="X65" i="151" s="1"/>
  <c r="W66" i="151"/>
  <c r="W65" i="151" s="1"/>
  <c r="V66" i="151"/>
  <c r="V65" i="151" s="1"/>
  <c r="U66" i="151"/>
  <c r="U65" i="151" s="1"/>
  <c r="T66" i="151"/>
  <c r="T65" i="151" s="1"/>
  <c r="S66" i="151"/>
  <c r="S65" i="151" s="1"/>
  <c r="R66" i="151"/>
  <c r="R65" i="151" s="1"/>
  <c r="K66" i="151"/>
  <c r="K65" i="151" s="1"/>
  <c r="J66" i="151"/>
  <c r="J65" i="151" s="1"/>
  <c r="I66" i="151"/>
  <c r="I65" i="151" s="1"/>
  <c r="H66" i="151"/>
  <c r="H65" i="151" s="1"/>
  <c r="G66" i="151"/>
  <c r="G65" i="151" s="1"/>
  <c r="F66" i="151"/>
  <c r="F65" i="151" s="1"/>
  <c r="E66" i="151"/>
  <c r="E65" i="151" s="1"/>
  <c r="D66" i="151"/>
  <c r="D65" i="151" s="1"/>
  <c r="D83" i="151" l="1"/>
  <c r="D77" i="151"/>
  <c r="AG49" i="151"/>
  <c r="AF51" i="151"/>
  <c r="AF49" i="151" s="1"/>
  <c r="AE49" i="151"/>
  <c r="AD51" i="151"/>
  <c r="AD49" i="151" s="1"/>
  <c r="AC49" i="151"/>
  <c r="AB51" i="151"/>
  <c r="AB49" i="151" s="1"/>
  <c r="AA51" i="151"/>
  <c r="AA49" i="151" s="1"/>
  <c r="Z51" i="151"/>
  <c r="Z49" i="151" s="1"/>
  <c r="Y51" i="151"/>
  <c r="Y49" i="151" s="1"/>
  <c r="X51" i="151"/>
  <c r="X49" i="151" s="1"/>
  <c r="W51" i="151"/>
  <c r="W49" i="151" s="1"/>
  <c r="V51" i="151"/>
  <c r="V49" i="151" s="1"/>
  <c r="U51" i="151"/>
  <c r="U49" i="151" s="1"/>
  <c r="T51" i="151"/>
  <c r="T49" i="151" s="1"/>
  <c r="S51" i="151"/>
  <c r="S49" i="151" s="1"/>
  <c r="R51" i="151"/>
  <c r="R49" i="151" s="1"/>
  <c r="K51" i="151"/>
  <c r="K49" i="151" s="1"/>
  <c r="J51" i="151"/>
  <c r="J49" i="151" s="1"/>
  <c r="I51" i="151"/>
  <c r="I49" i="151" s="1"/>
  <c r="H51" i="151"/>
  <c r="H49" i="151" s="1"/>
  <c r="G51" i="151"/>
  <c r="G49" i="151" s="1"/>
  <c r="E51" i="151"/>
  <c r="D51" i="151"/>
  <c r="D49" i="151" l="1"/>
  <c r="E83" i="151"/>
  <c r="F83" i="151"/>
  <c r="G83" i="151"/>
  <c r="G81" i="151" s="1"/>
  <c r="H83" i="151"/>
  <c r="H81" i="151" s="1"/>
  <c r="I83" i="151"/>
  <c r="I81" i="151" s="1"/>
  <c r="J83" i="151"/>
  <c r="J81" i="151" s="1"/>
  <c r="K83" i="151"/>
  <c r="K81" i="151" s="1"/>
  <c r="R83" i="151"/>
  <c r="R81" i="151" s="1"/>
  <c r="S83" i="151"/>
  <c r="S81" i="151" s="1"/>
  <c r="T83" i="151"/>
  <c r="T81" i="151" s="1"/>
  <c r="U83" i="151"/>
  <c r="U81" i="151" s="1"/>
  <c r="V83" i="151"/>
  <c r="V81" i="151" s="1"/>
  <c r="W83" i="151"/>
  <c r="W81" i="151" s="1"/>
  <c r="X83" i="151"/>
  <c r="X81" i="151" s="1"/>
  <c r="X23" i="151" s="1"/>
  <c r="Y83" i="151"/>
  <c r="Y81" i="151" s="1"/>
  <c r="Y23" i="151" s="1"/>
  <c r="Z83" i="151"/>
  <c r="Z81" i="151" s="1"/>
  <c r="Z23" i="151" s="1"/>
  <c r="AA83" i="151"/>
  <c r="AA81" i="151" s="1"/>
  <c r="AA23" i="151" s="1"/>
  <c r="AB83" i="151"/>
  <c r="AB81" i="151" s="1"/>
  <c r="AB23" i="151" s="1"/>
  <c r="AC83" i="151"/>
  <c r="AC81" i="151" s="1"/>
  <c r="AC23" i="151" s="1"/>
  <c r="AD83" i="151"/>
  <c r="AD81" i="151" s="1"/>
  <c r="AD23" i="151" s="1"/>
  <c r="AE83" i="151"/>
  <c r="AE81" i="151" s="1"/>
  <c r="AE23" i="151" s="1"/>
  <c r="AF83" i="151"/>
  <c r="AF81" i="151" s="1"/>
  <c r="AF23" i="151" s="1"/>
  <c r="AG83" i="151"/>
  <c r="AG81" i="151" s="1"/>
  <c r="AG23" i="151" s="1"/>
  <c r="E77" i="151"/>
  <c r="F77" i="151"/>
  <c r="G77" i="151"/>
  <c r="H77" i="151"/>
  <c r="I77" i="151"/>
  <c r="J77" i="151"/>
  <c r="K77" i="151"/>
  <c r="R77" i="151"/>
  <c r="S77" i="151"/>
  <c r="T77" i="151"/>
  <c r="U77" i="151"/>
  <c r="V77" i="151"/>
  <c r="W77" i="151"/>
  <c r="X77" i="151"/>
  <c r="Y77" i="151"/>
  <c r="Z77" i="151"/>
  <c r="AA77" i="151"/>
  <c r="AB77" i="151"/>
  <c r="AC77" i="151"/>
  <c r="AD77" i="151"/>
  <c r="AE77" i="151"/>
  <c r="AF77" i="151"/>
  <c r="AG77" i="151"/>
  <c r="E74" i="151"/>
  <c r="F74" i="151"/>
  <c r="G74" i="151"/>
  <c r="H74" i="151"/>
  <c r="J74" i="151"/>
  <c r="K74" i="151"/>
  <c r="R74" i="151"/>
  <c r="S74" i="151"/>
  <c r="T74" i="151"/>
  <c r="U74" i="151"/>
  <c r="V74" i="151"/>
  <c r="W74" i="151"/>
  <c r="X74" i="151"/>
  <c r="Y74" i="151"/>
  <c r="Z74" i="151"/>
  <c r="AA74" i="151"/>
  <c r="AB74" i="151"/>
  <c r="AC74" i="151"/>
  <c r="AD74" i="151"/>
  <c r="AE74" i="151"/>
  <c r="AF74" i="151"/>
  <c r="AG74" i="151"/>
  <c r="D74" i="151"/>
  <c r="D73" i="151" s="1"/>
  <c r="D81" i="151"/>
  <c r="X21" i="151"/>
  <c r="Y21" i="151"/>
  <c r="AA21" i="151"/>
  <c r="AB21" i="151"/>
  <c r="AC21" i="151"/>
  <c r="AD21" i="151"/>
  <c r="AE21" i="151"/>
  <c r="AF21" i="151"/>
  <c r="AG21" i="151"/>
  <c r="X25" i="151"/>
  <c r="Y25" i="151"/>
  <c r="Z25" i="151"/>
  <c r="AA25" i="151"/>
  <c r="AB25" i="151"/>
  <c r="AC25" i="151"/>
  <c r="AD25" i="151"/>
  <c r="AE25" i="151"/>
  <c r="AF25" i="151"/>
  <c r="AG25" i="151"/>
  <c r="X24" i="151"/>
  <c r="Y24" i="151"/>
  <c r="Z24" i="151"/>
  <c r="AA24" i="151"/>
  <c r="AB24" i="151"/>
  <c r="AC24" i="151"/>
  <c r="AD24" i="151"/>
  <c r="AE24" i="151"/>
  <c r="AF24" i="151"/>
  <c r="AG24" i="151"/>
  <c r="AE73" i="151" l="1"/>
  <c r="AA73" i="151"/>
  <c r="W73" i="151"/>
  <c r="S73" i="151"/>
  <c r="I73" i="151"/>
  <c r="E73" i="151"/>
  <c r="H73" i="151"/>
  <c r="AD73" i="151"/>
  <c r="V73" i="151"/>
  <c r="AG73" i="151"/>
  <c r="AC73" i="151"/>
  <c r="Y73" i="151"/>
  <c r="U73" i="151"/>
  <c r="K73" i="151"/>
  <c r="G73" i="151"/>
  <c r="AF73" i="151"/>
  <c r="AB73" i="151"/>
  <c r="X73" i="151"/>
  <c r="T73" i="151"/>
  <c r="J73" i="151"/>
  <c r="F73" i="151"/>
  <c r="Z73" i="151"/>
  <c r="R73" i="151"/>
  <c r="F81" i="151"/>
  <c r="E81" i="151"/>
  <c r="AG48" i="151" l="1"/>
  <c r="AG22" i="151" s="1"/>
  <c r="AA48" i="151"/>
  <c r="AA22" i="151" s="1"/>
  <c r="AE48" i="151"/>
  <c r="AE22" i="151" s="1"/>
  <c r="AF48" i="151"/>
  <c r="AF22" i="151" s="1"/>
  <c r="Y48" i="151"/>
  <c r="Y22" i="151" s="1"/>
  <c r="AD48" i="151"/>
  <c r="AD22" i="151" s="1"/>
  <c r="Z48" i="151"/>
  <c r="Z22" i="151" s="1"/>
  <c r="AC48" i="151"/>
  <c r="AC22" i="151" s="1"/>
  <c r="X48" i="151"/>
  <c r="X22" i="151" s="1"/>
  <c r="AB48" i="151"/>
  <c r="AB22" i="151" s="1"/>
  <c r="J91" i="151" l="1"/>
  <c r="V91" i="151"/>
  <c r="W91" i="151"/>
  <c r="AA91" i="151"/>
  <c r="AB91" i="151"/>
  <c r="E91" i="151"/>
  <c r="AF91" i="151"/>
  <c r="R91" i="151"/>
  <c r="K91" i="151"/>
  <c r="Z91" i="151"/>
  <c r="AE91" i="151"/>
  <c r="T91" i="151"/>
  <c r="U91" i="151"/>
  <c r="G91" i="151"/>
  <c r="D91" i="151"/>
  <c r="I91" i="151"/>
  <c r="F91" i="151"/>
  <c r="S91" i="151"/>
  <c r="X91" i="151"/>
  <c r="H91" i="151"/>
  <c r="AD91" i="151"/>
  <c r="AD27" i="151" s="1"/>
  <c r="AC91" i="151"/>
  <c r="Y91" i="151"/>
  <c r="AF26" i="151" l="1"/>
  <c r="AF20" i="151" s="1"/>
  <c r="AF27" i="151"/>
  <c r="AE26" i="151"/>
  <c r="AE20" i="151" s="1"/>
  <c r="AE27" i="151"/>
  <c r="AD26" i="151"/>
  <c r="AD20" i="151" s="1"/>
  <c r="AG26" i="151"/>
  <c r="AG20" i="151" s="1"/>
  <c r="AG27" i="151"/>
  <c r="AC26" i="151"/>
  <c r="AC20" i="151" s="1"/>
  <c r="AC27" i="151"/>
  <c r="AB26" i="151"/>
  <c r="AB20" i="151" s="1"/>
  <c r="AB27" i="151"/>
  <c r="AA26" i="151"/>
  <c r="AA20" i="151" s="1"/>
  <c r="AA27" i="151"/>
  <c r="Z26" i="151"/>
  <c r="Z20" i="151" s="1"/>
  <c r="Z27" i="151"/>
  <c r="Y26" i="151"/>
  <c r="Y20" i="151" s="1"/>
  <c r="Y27" i="151"/>
  <c r="X26" i="151"/>
  <c r="X20" i="151" s="1"/>
  <c r="X27" i="151"/>
</calcChain>
</file>

<file path=xl/sharedStrings.xml><?xml version="1.0" encoding="utf-8"?>
<sst xmlns="http://schemas.openxmlformats.org/spreadsheetml/2006/main" count="358" uniqueCount="270">
  <si>
    <t>к приказу Минэнерго России</t>
  </si>
  <si>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</si>
  <si>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</si>
  <si>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</si>
  <si>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</si>
  <si>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</si>
  <si>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</si>
  <si>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</si>
  <si>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</si>
  <si>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</si>
  <si>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</si>
  <si>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</si>
  <si>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</si>
  <si>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</si>
  <si>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</si>
  <si>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</si>
  <si>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</si>
  <si>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</si>
  <si>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</si>
  <si>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</si>
  <si>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</si>
  <si>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</si>
  <si>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</si>
  <si>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</si>
  <si>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</si>
  <si>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</si>
  <si>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</si>
  <si>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9.3</t>
  </si>
  <si>
    <t>9.4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</si>
  <si>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</si>
  <si>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</si>
  <si>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</si>
  <si>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</si>
  <si>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Приложение  № 1</t>
  </si>
  <si>
    <t>5.5</t>
  </si>
  <si>
    <t>1.2</t>
  </si>
  <si>
    <t>1.1.1</t>
  </si>
  <si>
    <t>1.1.2</t>
  </si>
  <si>
    <t>1.1.3</t>
  </si>
  <si>
    <t>1.1.4</t>
  </si>
  <si>
    <t>1.2.1</t>
  </si>
  <si>
    <t>1.2.2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</si>
  <si>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</si>
  <si>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</si>
  <si>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</si>
  <si>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</si>
  <si>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</si>
  <si>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</si>
  <si>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</si>
  <si>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</si>
  <si>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</si>
  <si>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</si>
  <si>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</si>
  <si>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</si>
  <si>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</si>
  <si>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</si>
  <si>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</si>
  <si>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</si>
  <si>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Форма 1. Перечени инвестиционных проектов</t>
  </si>
  <si>
    <t>полное наименование субъекта электроэнергетики</t>
  </si>
  <si>
    <t>ВСЕГО по инвестиционной программе, в том числе:</t>
  </si>
  <si>
    <t>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</si>
  <si>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</si>
  <si>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</si>
  <si>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</si>
  <si>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</si>
  <si>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</si>
  <si>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</si>
  <si>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</si>
  <si>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</si>
  <si>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</si>
  <si>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</si>
  <si>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</si>
  <si>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</si>
  <si>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</si>
  <si>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</si>
  <si>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</si>
  <si>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</si>
  <si>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</si>
  <si>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</si>
  <si>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</si>
  <si>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</si>
  <si>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</si>
  <si>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</si>
  <si>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</si>
  <si>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</si>
  <si>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</si>
  <si>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</si>
  <si>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</si>
  <si>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</si>
  <si>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</si>
  <si>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</si>
  <si>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</si>
  <si>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</si>
  <si>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</si>
  <si>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</si>
  <si>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</si>
  <si>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</si>
  <si>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</si>
  <si>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</si>
  <si>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</si>
  <si>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</si>
  <si>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</si>
  <si>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</si>
  <si>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</si>
  <si>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</si>
  <si>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</si>
  <si>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</si>
  <si>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</si>
  <si>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Г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</si>
  <si>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</si>
  <si>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</si>
  <si>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замены силовых (авто-) трансформаторов (n Pз_тр )</t>
  </si>
  <si>
    <t>5.6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</si>
  <si>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</si>
  <si>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</si>
  <si>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 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</si>
  <si>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 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</si>
  <si>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 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</si>
  <si>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 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</si>
  <si>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 )</t>
  </si>
  <si>
    <t>Утвержденный план</t>
  </si>
  <si>
    <t xml:space="preserve"> на год 2015</t>
  </si>
  <si>
    <t>реквизиты решения органа исполнительной власти, утвердившего инвестиционную программу</t>
  </si>
  <si>
    <t>факт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</si>
  <si>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</si>
  <si>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</si>
  <si>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1.1.3.1.1</t>
  </si>
  <si>
    <t>1.1.3.1.2</t>
  </si>
  <si>
    <t>1.1.3.1.3</t>
  </si>
  <si>
    <t>1.1.3.2.1</t>
  </si>
  <si>
    <t>1.1.3.2.2</t>
  </si>
  <si>
    <t>1.1.3.2.3</t>
  </si>
  <si>
    <t>1.2.2.1.1</t>
  </si>
  <si>
    <t>1.2.2.1.2</t>
  </si>
  <si>
    <t>1.2.4.1.1</t>
  </si>
  <si>
    <t>1.2.4.1.2</t>
  </si>
  <si>
    <t>1.2.4.2.1</t>
  </si>
  <si>
    <t>1.2.4.2.2</t>
  </si>
  <si>
    <t>1.2.4.2.3</t>
  </si>
  <si>
    <t>1.3.2.1</t>
  </si>
  <si>
    <t>1.3.2.2</t>
  </si>
  <si>
    <t>1.3.2.3</t>
  </si>
  <si>
    <t>1.3.2.4</t>
  </si>
  <si>
    <t>1.3.2.5</t>
  </si>
  <si>
    <t>1.6.1</t>
  </si>
  <si>
    <t>1.6.2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</si>
  <si>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</si>
  <si>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</si>
  <si>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</si>
  <si>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</si>
  <si>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</si>
  <si>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</si>
  <si>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</si>
  <si>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</si>
  <si>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Акционерное Общество "Витимэнерго"</t>
    </r>
  </si>
  <si>
    <t>от 05.05.2016 г. № 380</t>
  </si>
  <si>
    <t>1.2.1.2.1.</t>
  </si>
  <si>
    <t>1.2.1.2.2.</t>
  </si>
  <si>
    <t>1.2.1.2.3.</t>
  </si>
  <si>
    <t>1.2.1.2.4.</t>
  </si>
  <si>
    <t>1.2.1.2.5.</t>
  </si>
  <si>
    <t>1.2.1.2.6.</t>
  </si>
  <si>
    <t>1.2.1.2.7.</t>
  </si>
  <si>
    <t>1.2.1.2.8.</t>
  </si>
  <si>
    <t>1.2.1.2.9.</t>
  </si>
  <si>
    <t>1.2.1.2.10.</t>
  </si>
  <si>
    <t>1.2.1.2.11.</t>
  </si>
  <si>
    <t>1.2.1.2.12.</t>
  </si>
  <si>
    <t>1.2.1.2.13.</t>
  </si>
  <si>
    <t>1.2.3.</t>
  </si>
  <si>
    <r>
      <t xml:space="preserve">Утвержденные плановые значения показателей приведены в соответствии с  </t>
    </r>
    <r>
      <rPr>
        <b/>
        <sz val="14"/>
        <rFont val="Times New Roman"/>
        <family val="1"/>
        <charset val="204"/>
      </rPr>
      <t>Приказом № 945 от 23.12.2014 г. Минэнерго России</t>
    </r>
  </si>
  <si>
    <r>
      <t xml:space="preserve">Год раскрытия информации: </t>
    </r>
    <r>
      <rPr>
        <b/>
        <u/>
        <sz val="14"/>
        <color theme="1"/>
        <rFont val="Times New Roman"/>
        <family val="1"/>
        <charset val="204"/>
      </rPr>
      <t>2017 год</t>
    </r>
  </si>
  <si>
    <t>E_2001_ВЭ</t>
  </si>
  <si>
    <t>E_2002_ВЭ</t>
  </si>
  <si>
    <t>E_2003_ВЭ</t>
  </si>
  <si>
    <t>E_2004_ВЭ</t>
  </si>
  <si>
    <t>E_2005_ВЭ</t>
  </si>
  <si>
    <t>E_2006_ВЭ</t>
  </si>
  <si>
    <t>E_2007_ВЭ</t>
  </si>
  <si>
    <t>E_2008_ВЭ</t>
  </si>
  <si>
    <t>E_2009_ВЭ</t>
  </si>
  <si>
    <t>E_2010_ВЭ</t>
  </si>
  <si>
    <t>E_2011_ВЭ</t>
  </si>
  <si>
    <t>E_2012_ВЭ</t>
  </si>
  <si>
    <t>E_2013_ВЭ</t>
  </si>
  <si>
    <t>E_2015_ВЭ</t>
  </si>
  <si>
    <t>E_2016_ВЭ</t>
  </si>
  <si>
    <t>E_2017_ВЭ</t>
  </si>
  <si>
    <t>E_2018_ВЭ</t>
  </si>
  <si>
    <t>E_2019_ВЭ</t>
  </si>
  <si>
    <t>E_2020_ВЭ</t>
  </si>
  <si>
    <t>E_3001_ВЭ</t>
  </si>
  <si>
    <t>E_3002_ВЭ</t>
  </si>
  <si>
    <t>E_3003_ВЭ</t>
  </si>
  <si>
    <t>E_3004_ВЭ</t>
  </si>
  <si>
    <t>E_6001_ВЭ</t>
  </si>
  <si>
    <t>E_6004_ВЭ</t>
  </si>
  <si>
    <t>E_6005_ВЭ</t>
  </si>
  <si>
    <t>E_6006_ВЭ</t>
  </si>
  <si>
    <t>E_6007_ВЭ</t>
  </si>
  <si>
    <t>E_6008_ВЭ</t>
  </si>
  <si>
    <t>E_6009_ВЭ</t>
  </si>
  <si>
    <t>E_3005_ВЭ</t>
  </si>
  <si>
    <t>E_2021_ВЭ</t>
  </si>
  <si>
    <t>1.2.2.1.3</t>
  </si>
  <si>
    <t>1.2.2.1.4</t>
  </si>
  <si>
    <t>E_2022_ВЭ</t>
  </si>
  <si>
    <t>E_2014_ВЭ</t>
  </si>
  <si>
    <t>Покупка снегоходов</t>
  </si>
  <si>
    <t>Е_6035_ВЭ</t>
  </si>
  <si>
    <t>Покупка автомобиля</t>
  </si>
  <si>
    <t>Е_6036_ВЭ</t>
  </si>
  <si>
    <t>нд</t>
  </si>
  <si>
    <t>Покупка прибора для испытания трансформаторов "ПИТ"</t>
  </si>
  <si>
    <t>E_6049_ВЭ</t>
  </si>
  <si>
    <t xml:space="preserve">Покупка прибора для контроля опорно-стержневых изоляторов "Метакон - Экспресс 110" </t>
  </si>
  <si>
    <t>E_6050_ВЭ</t>
  </si>
  <si>
    <t>Покупка бульдозера Т-9</t>
  </si>
  <si>
    <t>E_6060_ВЭ</t>
  </si>
  <si>
    <t>1.6.3</t>
  </si>
  <si>
    <t>1.6.4</t>
  </si>
  <si>
    <t>1.6.5</t>
  </si>
  <si>
    <t>Покупка вагон-дома контейнерного типа (на 8 мест) (3 шт.)</t>
  </si>
  <si>
    <t>Покупка сварочного генератора Eisemann S 6400 (2 шт.)</t>
  </si>
  <si>
    <t>Покупка трапа монтажного ТРХ-Х.Х</t>
  </si>
  <si>
    <t>Покупка лицензии на программное обеспечение для рабочих мест пользователей, включающее в себя лицензии MS Windows Enterprise, MS Office, лицензии на подключение к почтовым серверам, к windows-серверам.</t>
  </si>
  <si>
    <t>Показатель замены линий электропередачи 6кВ</t>
  </si>
  <si>
    <t>Показатель замены линий электропередачи 110кВ</t>
  </si>
  <si>
    <t>Показатель замены выключателей 110кВ.</t>
  </si>
  <si>
    <t>Показатель замены выключателей 6кВ</t>
  </si>
  <si>
    <t>Показатель замены выключателей 35кВ</t>
  </si>
  <si>
    <t>5.7</t>
  </si>
  <si>
    <t>5.8</t>
  </si>
  <si>
    <t>5.9</t>
  </si>
  <si>
    <t>5.10</t>
  </si>
  <si>
    <t>5.11</t>
  </si>
  <si>
    <t>5.12</t>
  </si>
  <si>
    <t>Покупка компьютерной техники для оснащения рабочих мест сотрудников АО "Витимэнерго"</t>
  </si>
  <si>
    <t xml:space="preserve">Покупка комплекса   хроматографического газового "ХРОМОС ГХ-1000"  </t>
  </si>
  <si>
    <t>E_6052_ВЭ</t>
  </si>
  <si>
    <t>Иркутская область</t>
  </si>
  <si>
    <t>1.1</t>
  </si>
  <si>
    <t>Идентифика-тор инвестицион-ного проекта</t>
  </si>
  <si>
    <t>Покупка комплекта инструментов для монтажа самонесущего изолированного провода</t>
  </si>
  <si>
    <t>Модернизация ПС 110 кВ Артёмовская с заменой 2х масляных выключателей МКП-110 кВ на элегазовые выключатели ВГТ-110 кВ и  элегазовые трансформаторы тока.</t>
  </si>
  <si>
    <t>Модернизация ПС 110 кВ Кропоткинская с заменой 2х  масляных выключателей ВМТ-110 кВ на элегазовые выключатели ВГТ-110 кВ и  элегазовые трансформаторы тока.</t>
  </si>
  <si>
    <t>Модернизация ПС 110 кВ Бодайбинская с заменой маслянного выключателя ВМТ-110 кВ на элегазовый выключатель ВГТ-110 кВ.</t>
  </si>
  <si>
    <t>Модернизация ПС 110 кВ Кропоткинская с заменой масляного выключателя С-35 кВ на элегазовый выключатель ВГБЭ-35 кВ.</t>
  </si>
  <si>
    <t>Модернизация ПС 110 кВ Артемовская с заменой 2х масляных выключателей С-35 кВ на элегазовые выключатели ВГБЭ-35 кВ.</t>
  </si>
  <si>
    <t>Модернизация ПС 110 кВ Артёмовская с заменой 14 масляных выключателей ВМГ-133, ВММ-10 кВ на вакуумные с установкой микропроцессорных терминалов защит, монтажем освещения шкафов, прокладкой 2х КЛ 6кВ (50м)</t>
  </si>
  <si>
    <t xml:space="preserve">Модернизация ПС 35 кВ Андреевская с установкой КРУН- 6 кВ с выключателями ВБП-10 кВ   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</si>
  <si>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 заменой разрядников на ограничители перенапряжения.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</si>
  <si>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заменой изоляции на разъединителях 110, 35 кВ и заменой приводов (110 - 64 шт., 35 - 150 шт.)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</si>
  <si>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заменой измерительных трансформаров тока 35 кВ на трансформаторы тока с классом точности 0,5.</t>
  </si>
  <si>
    <t>Модернизация трансформаторных подстанций 6кВ № 3-12 и №11-15 в г. Бодайбо с заменой камер сборных одностороннего обслуживания КСО-366м.</t>
  </si>
  <si>
    <t>Модернизация  изношенных комплектных трансформаторных подстанции КТПН-400-6/0,4 кВ № 1-4, 2-1а, 2-4, 2-6, 3-2, 3-4, 3-9, 3-12, 3-14, 6-4, 6-7, 6-14, 7-4, 8-1а, 8-7 в г. Бодайбо.</t>
  </si>
  <si>
    <t>Модернизация изношенных комплектных трансформаторных подстанции КТПН-630-6/0,4 кВ № 1-3, 1-5, 2-9, 2-11, 3-5, 3-10, 6-4, 6-6, 6-9, 6-12, 7-5, 7-10, 11-3, 11-9, 11-11 в г. Бодайбо.</t>
  </si>
  <si>
    <t>Реконструкция ВЛ - 6кВ № 7 и 8 с установкой стоек железобетонных вибрированных.</t>
  </si>
  <si>
    <t>Реконструкция ВЛ 6кВ №1,2,3,5,6- 54,6 км и ВЛ 0,4 кВ от ТП 6кВ- 70,6 км в г. Бодайбо с увеличением пропускной способности электрических сетей и заменой перегруженных трансформаторов.</t>
  </si>
  <si>
    <t>Реконструкция ВЛ-6кВ №1,2,4 -17км в п. Артем и №2,4-5,6км в п.Кропоткин с увеличением пропускной способности электрических сетей и заменой перегруженных трансформаторов</t>
  </si>
  <si>
    <t>Реконструкция ВЛ-110 кВ Мамакан-Артем и Мамаканская ГЭС-Артем 10,9км с увеличением пропускной способности электрических сетей</t>
  </si>
  <si>
    <t>Модернизация устройств РЗА и ПА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установкой м/п терминалов</t>
  </si>
  <si>
    <t>Модернизация фиксирующих приборов для определения мест повреждения ВЛ-110кВ на ПС 220кВ Мамакан</t>
  </si>
  <si>
    <t>Модернизация реле защиты ЗЗП-1 на ПС 35 кВ Хомолхо и ПС 35 кВ Серговская с установкой реле "Зеро".</t>
  </si>
  <si>
    <t>Модернизация системы сбора и передачи телеинформации на объектах ЗАО "Витимэнерго" с организацией передачи данных в Филиал ОАО "СО ЕЭС" Иркутское РДУ</t>
  </si>
  <si>
    <t xml:space="preserve">Строительство ПС 220кВ Дяля и ПС 220кВ Чаянгро с переводом  ВЛ 110 кВ Таксимо-Мамакан с отпайками на напряжение 220 кВ. </t>
  </si>
  <si>
    <t>Строительство и ввод в эксплуатацию второй ВЛ 110 кВ Мамаканская ГЭС-Мамакан</t>
  </si>
  <si>
    <t>Установка и ввод в работу ИРМ (СТК, БСК) суммарной номинальной мощностью 30 Мвар и устройства автоматики ограничения снижения напряжения (АОСН) в Бодайбинском энергорайоне</t>
  </si>
  <si>
    <t>Реконструкция устройств противоаварийной автоматики с организацией ФОЛ (фиксация отключения линии) на ПС 220кВ Мамакан для системы САОН (спец автоматики отключения нагрузки)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</si>
</sst>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u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0" fillId="0" borderId="0"/>
    <xf numFmtId="0" fontId="10" fillId="0" borderId="0"/>
    <xf numFmtId="0" fontId="33" fillId="0" borderId="0"/>
    <xf numFmtId="0" fontId="33" fillId="0" borderId="0"/>
    <xf numFmtId="164" fontId="10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0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1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52">
    <xf numFmtId="0" fontId="0" fillId="0" borderId="0" xfId="0"/>
    <xf numFmtId="0" fontId="11" fillId="0" borderId="0" xfId="0" applyFont="1" applyFill="1" applyAlignment="1"/>
    <xf numFmtId="0" fontId="34" fillId="0" borderId="0" xfId="0" applyFont="1" applyFill="1" applyAlignment="1"/>
    <xf numFmtId="49" fontId="31" fillId="0" borderId="10" xfId="54" applyNumberFormat="1" applyFont="1" applyFill="1" applyBorder="1" applyAlignment="1">
      <alignment horizontal="center" vertical="center"/>
    </xf>
    <xf numFmtId="0" fontId="31" fillId="0" borderId="10" xfId="54" applyFont="1" applyFill="1" applyBorder="1" applyAlignment="1">
      <alignment horizontal="left" vertical="center" wrapText="1"/>
    </xf>
    <xf numFmtId="0" fontId="32" fillId="0" borderId="10" xfId="54" applyFont="1" applyFill="1" applyBorder="1" applyAlignment="1">
      <alignment horizontal="center" vertical="center" wrapText="1"/>
    </xf>
    <xf numFmtId="0" fontId="38" fillId="0" borderId="0" xfId="54" applyFont="1" applyFill="1"/>
    <xf numFmtId="0" fontId="34" fillId="0" borderId="0" xfId="37" applyFont="1" applyFill="1" applyAlignment="1">
      <alignment horizontal="right" vertical="center"/>
    </xf>
    <xf numFmtId="0" fontId="32" fillId="0" borderId="0" xfId="54" applyFont="1" applyFill="1" applyBorder="1" applyAlignment="1">
      <alignment horizontal="center" vertical="center" wrapText="1"/>
    </xf>
    <xf numFmtId="0" fontId="34" fillId="0" borderId="0" xfId="37" applyFont="1" applyFill="1" applyAlignment="1">
      <alignment horizontal="right"/>
    </xf>
    <xf numFmtId="0" fontId="38" fillId="0" borderId="0" xfId="54" applyFont="1" applyFill="1" applyBorder="1"/>
    <xf numFmtId="0" fontId="35" fillId="0" borderId="0" xfId="54" applyFont="1" applyFill="1" applyAlignment="1">
      <alignment horizontal="center" vertical="center"/>
    </xf>
    <xf numFmtId="0" fontId="31" fillId="0" borderId="0" xfId="54" applyFont="1" applyFill="1" applyAlignment="1">
      <alignment horizontal="center" vertical="center"/>
    </xf>
    <xf numFmtId="0" fontId="38" fillId="0" borderId="0" xfId="54" applyFont="1" applyFill="1" applyAlignment="1">
      <alignment vertical="center"/>
    </xf>
    <xf numFmtId="0" fontId="39" fillId="0" borderId="0" xfId="54" applyFont="1" applyFill="1"/>
    <xf numFmtId="0" fontId="38" fillId="0" borderId="10" xfId="54" applyFont="1" applyFill="1" applyBorder="1" applyAlignment="1">
      <alignment horizontal="center" vertical="center" textRotation="90" wrapText="1"/>
    </xf>
    <xf numFmtId="0" fontId="31" fillId="0" borderId="10" xfId="54" applyFont="1" applyFill="1" applyBorder="1" applyAlignment="1">
      <alignment horizontal="center" vertical="center"/>
    </xf>
    <xf numFmtId="0" fontId="31" fillId="0" borderId="10" xfId="54" applyFont="1" applyFill="1" applyBorder="1" applyAlignment="1">
      <alignment horizontal="center"/>
    </xf>
    <xf numFmtId="49" fontId="31" fillId="0" borderId="10" xfId="54" applyNumberFormat="1" applyFont="1" applyFill="1" applyBorder="1" applyAlignment="1">
      <alignment horizontal="center"/>
    </xf>
    <xf numFmtId="0" fontId="31" fillId="0" borderId="0" xfId="54" applyFont="1" applyFill="1"/>
    <xf numFmtId="0" fontId="32" fillId="0" borderId="10" xfId="54" applyFont="1" applyFill="1" applyBorder="1" applyAlignment="1">
      <alignment horizontal="left" vertical="center" wrapText="1"/>
    </xf>
    <xf numFmtId="49" fontId="32" fillId="0" borderId="10" xfId="54" applyNumberFormat="1" applyFont="1" applyFill="1" applyBorder="1" applyAlignment="1">
      <alignment horizontal="center" vertical="center" wrapText="1"/>
    </xf>
    <xf numFmtId="49" fontId="31" fillId="0" borderId="10" xfId="54" applyNumberFormat="1" applyFont="1" applyFill="1" applyBorder="1" applyAlignment="1">
      <alignment horizontal="center" vertical="center" wrapText="1"/>
    </xf>
    <xf numFmtId="49" fontId="32" fillId="0" borderId="10" xfId="54" applyNumberFormat="1" applyFont="1" applyFill="1" applyBorder="1" applyAlignment="1">
      <alignment horizontal="center" vertical="center"/>
    </xf>
    <xf numFmtId="167" fontId="31" fillId="0" borderId="0" xfId="54" applyNumberFormat="1" applyFont="1" applyFill="1"/>
    <xf numFmtId="2" fontId="31" fillId="0" borderId="0" xfId="54" applyNumberFormat="1" applyFont="1" applyFill="1"/>
    <xf numFmtId="0" fontId="31" fillId="0" borderId="10" xfId="54" applyFont="1" applyFill="1" applyBorder="1" applyAlignment="1">
      <alignment horizontal="left" vertical="center" wrapText="1"/>
    </xf>
    <xf numFmtId="2" fontId="31" fillId="0" borderId="10" xfId="54" applyNumberFormat="1" applyFont="1" applyFill="1" applyBorder="1" applyAlignment="1">
      <alignment horizontal="right"/>
    </xf>
    <xf numFmtId="0" fontId="31" fillId="0" borderId="10" xfId="54" applyFont="1" applyFill="1" applyBorder="1" applyAlignment="1">
      <alignment horizontal="right"/>
    </xf>
    <xf numFmtId="0" fontId="31" fillId="0" borderId="10" xfId="54" applyFont="1" applyFill="1" applyBorder="1" applyAlignment="1">
      <alignment horizontal="left" vertical="center" wrapText="1"/>
    </xf>
    <xf numFmtId="0" fontId="31" fillId="0" borderId="10" xfId="54" applyFont="1" applyFill="1" applyBorder="1" applyAlignment="1">
      <alignment horizontal="left" vertical="center" wrapText="1"/>
    </xf>
    <xf numFmtId="0" fontId="35" fillId="0" borderId="0" xfId="54" applyFont="1" applyFill="1" applyAlignment="1">
      <alignment horizontal="center" vertical="center"/>
    </xf>
    <xf numFmtId="0" fontId="31" fillId="0" borderId="10" xfId="54" applyFont="1" applyBorder="1" applyAlignment="1">
      <alignment horizontal="left" vertical="center" wrapText="1"/>
    </xf>
    <xf numFmtId="0" fontId="31" fillId="0" borderId="10" xfId="54" applyFont="1" applyFill="1" applyBorder="1" applyAlignment="1">
      <alignment horizontal="left" vertical="center" wrapText="1"/>
    </xf>
    <xf numFmtId="2" fontId="32" fillId="0" borderId="10" xfId="54" applyNumberFormat="1" applyFont="1" applyFill="1" applyBorder="1" applyAlignment="1">
      <alignment horizontal="right"/>
    </xf>
    <xf numFmtId="0" fontId="32" fillId="0" borderId="10" xfId="54" applyFont="1" applyFill="1" applyBorder="1" applyAlignment="1">
      <alignment horizontal="center"/>
    </xf>
    <xf numFmtId="0" fontId="31" fillId="0" borderId="10" xfId="54" applyFont="1" applyFill="1" applyBorder="1" applyAlignment="1">
      <alignment horizontal="left" vertical="center" wrapText="1"/>
    </xf>
    <xf numFmtId="0" fontId="34" fillId="0" borderId="0" xfId="0" applyFont="1" applyFill="1" applyAlignment="1">
      <alignment horizontal="center"/>
    </xf>
    <xf numFmtId="0" fontId="31" fillId="0" borderId="10" xfId="54" applyFont="1" applyFill="1" applyBorder="1" applyAlignment="1">
      <alignment horizontal="left"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31" fillId="0" borderId="11" xfId="54" applyFont="1" applyFill="1" applyBorder="1" applyAlignment="1">
      <alignment horizontal="center" vertical="center" wrapText="1"/>
    </xf>
    <xf numFmtId="0" fontId="31" fillId="0" borderId="13" xfId="54" applyFont="1" applyFill="1" applyBorder="1" applyAlignment="1">
      <alignment horizontal="center" vertical="center" wrapText="1"/>
    </xf>
    <xf numFmtId="0" fontId="31" fillId="0" borderId="10" xfId="54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left" vertical="center" wrapText="1"/>
    </xf>
    <xf numFmtId="0" fontId="32" fillId="0" borderId="0" xfId="54" applyFont="1" applyFill="1" applyBorder="1" applyAlignment="1">
      <alignment horizontal="center" vertical="center" wrapText="1"/>
    </xf>
    <xf numFmtId="0" fontId="36" fillId="0" borderId="0" xfId="54" applyFont="1" applyFill="1" applyAlignment="1">
      <alignment horizontal="center" vertical="center"/>
    </xf>
    <xf numFmtId="0" fontId="35" fillId="0" borderId="0" xfId="54" applyFont="1" applyFill="1" applyAlignment="1">
      <alignment horizontal="center" vertical="center"/>
    </xf>
    <xf numFmtId="0" fontId="31" fillId="0" borderId="0" xfId="54" applyFont="1" applyFill="1" applyAlignment="1">
      <alignment horizontal="center" vertical="top"/>
    </xf>
    <xf numFmtId="0" fontId="36" fillId="0" borderId="0" xfId="54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31" fillId="0" borderId="11" xfId="54" applyFont="1" applyFill="1" applyBorder="1" applyAlignment="1">
      <alignment horizontal="left" vertical="center" wrapText="1"/>
    </xf>
    <xf numFmtId="0" fontId="31" fillId="0" borderId="12" xfId="54" applyFont="1" applyFill="1" applyBorder="1" applyAlignment="1">
      <alignment horizontal="left" vertical="center" wrapText="1"/>
    </xf>
  </cellXfs>
  <cellStyles count="271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FDB3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04"/>
  <sheetViews>
    <sheetView tabSelected="1" topLeftCell="A80" zoomScale="80" zoomScaleNormal="80" zoomScaleSheetLayoutView="80" workbookViewId="0">
      <selection activeCell="Y75" sqref="Y75:Z75"/>
    </sheetView>
  </sheetViews>
  <sheetFormatPr defaultRowHeight="12" x14ac:dyDescent="0.2"/>
  <cols>
    <col min="1" max="1" width="10.875" style="6" customWidth="1"/>
    <col min="2" max="2" width="35.875" style="6" customWidth="1"/>
    <col min="3" max="3" width="12.75" style="6" customWidth="1"/>
    <col min="4" max="21" width="8.125" style="6" customWidth="1"/>
    <col min="22" max="23" width="9.375" style="6" customWidth="1"/>
    <col min="24" max="25" width="8.125" style="6" customWidth="1"/>
    <col min="26" max="26" width="9.5" style="6" customWidth="1"/>
    <col min="27" max="27" width="9.625" style="6" customWidth="1"/>
    <col min="28" max="28" width="10.125" style="6" customWidth="1"/>
    <col min="29" max="29" width="11.375" style="6" customWidth="1"/>
    <col min="30" max="30" width="11.125" style="6" customWidth="1"/>
    <col min="31" max="31" width="10.75" style="6" customWidth="1"/>
    <col min="32" max="32" width="11.875" style="6" customWidth="1"/>
    <col min="33" max="33" width="12.125" style="6" customWidth="1"/>
    <col min="34" max="34" width="9" style="6"/>
    <col min="35" max="35" width="11.125" style="6" bestFit="1" customWidth="1"/>
    <col min="36" max="16384" width="9" style="6"/>
  </cols>
  <sheetData>
    <row r="1" spans="1:46" ht="18.75" x14ac:dyDescent="0.2">
      <c r="AG1" s="7" t="s">
        <v>33</v>
      </c>
    </row>
    <row r="2" spans="1:46" ht="18.75" x14ac:dyDescent="0.3">
      <c r="H2" s="8"/>
      <c r="I2" s="44"/>
      <c r="J2" s="44"/>
      <c r="K2" s="44"/>
      <c r="L2" s="44"/>
      <c r="M2" s="44"/>
      <c r="N2" s="44"/>
      <c r="O2" s="44"/>
      <c r="P2" s="44"/>
      <c r="Q2" s="44"/>
      <c r="R2" s="44"/>
      <c r="S2" s="8"/>
      <c r="AG2" s="9" t="s">
        <v>0</v>
      </c>
    </row>
    <row r="3" spans="1:46" ht="18.75" x14ac:dyDescent="0.3"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AG3" s="9" t="s">
        <v>156</v>
      </c>
    </row>
    <row r="4" spans="1:46" ht="18.75" x14ac:dyDescent="0.2">
      <c r="A4" s="45" t="s">
        <v>58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</row>
    <row r="5" spans="1:46" ht="18.75" x14ac:dyDescent="0.3">
      <c r="A5" s="48" t="s">
        <v>122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</row>
    <row r="6" spans="1:46" ht="15.75" customHeight="1" x14ac:dyDescent="0.2"/>
    <row r="7" spans="1:46" ht="21.75" customHeight="1" x14ac:dyDescent="0.2">
      <c r="A7" s="46" t="s">
        <v>155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</row>
    <row r="8" spans="1:46" ht="15.75" customHeight="1" x14ac:dyDescent="0.2">
      <c r="A8" s="47" t="s">
        <v>59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</row>
    <row r="10" spans="1:46" ht="16.5" customHeight="1" x14ac:dyDescent="0.2">
      <c r="A10" s="46" t="s">
        <v>172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</row>
    <row r="11" spans="1:46" ht="1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31"/>
      <c r="M11" s="31"/>
      <c r="N11" s="31"/>
      <c r="O11" s="31"/>
      <c r="P11" s="31"/>
      <c r="Q11" s="31"/>
      <c r="R11" s="11"/>
      <c r="S11" s="11"/>
      <c r="T11" s="12"/>
      <c r="U11" s="12"/>
      <c r="V11" s="12"/>
      <c r="W11" s="12"/>
      <c r="X11" s="12"/>
      <c r="Y11" s="12"/>
      <c r="Z11" s="12"/>
      <c r="AA11" s="12"/>
      <c r="AB11" s="11"/>
      <c r="AC11" s="11"/>
      <c r="AD11" s="11"/>
      <c r="AE11" s="11"/>
      <c r="AF11" s="11"/>
      <c r="AG11" s="11"/>
    </row>
    <row r="12" spans="1:46" s="10" customFormat="1" ht="15.75" customHeight="1" x14ac:dyDescent="0.3">
      <c r="A12" s="37" t="s">
        <v>171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</row>
    <row r="13" spans="1:46" s="10" customFormat="1" ht="15.75" customHeight="1" x14ac:dyDescent="0.25">
      <c r="A13" s="49" t="s">
        <v>123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</row>
    <row r="14" spans="1:46" s="10" customFormat="1" ht="15.75" customHeight="1" x14ac:dyDescent="0.3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</row>
    <row r="15" spans="1:46" s="13" customFormat="1" ht="24" customHeight="1" x14ac:dyDescent="0.25">
      <c r="A15" s="42" t="s">
        <v>32</v>
      </c>
      <c r="B15" s="42" t="s">
        <v>1</v>
      </c>
      <c r="C15" s="42" t="s">
        <v>243</v>
      </c>
      <c r="D15" s="42" t="s">
        <v>31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</row>
    <row r="16" spans="1:46" ht="80.25" customHeight="1" x14ac:dyDescent="0.2">
      <c r="A16" s="42"/>
      <c r="B16" s="42"/>
      <c r="C16" s="42"/>
      <c r="D16" s="42" t="s">
        <v>7</v>
      </c>
      <c r="E16" s="42"/>
      <c r="F16" s="42"/>
      <c r="G16" s="42"/>
      <c r="H16" s="40" t="s">
        <v>8</v>
      </c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2" t="s">
        <v>5</v>
      </c>
      <c r="U16" s="42"/>
      <c r="V16" s="42" t="s">
        <v>6</v>
      </c>
      <c r="W16" s="42"/>
      <c r="X16" s="42" t="s">
        <v>2</v>
      </c>
      <c r="Y16" s="42"/>
      <c r="Z16" s="42"/>
      <c r="AA16" s="42"/>
      <c r="AB16" s="42" t="s">
        <v>3</v>
      </c>
      <c r="AC16" s="42"/>
      <c r="AD16" s="42"/>
      <c r="AE16" s="42"/>
      <c r="AF16" s="42" t="s">
        <v>4</v>
      </c>
      <c r="AG16" s="42"/>
    </row>
    <row r="17" spans="1:36" s="14" customFormat="1" ht="186.75" customHeight="1" x14ac:dyDescent="0.2">
      <c r="A17" s="42"/>
      <c r="B17" s="42"/>
      <c r="C17" s="42"/>
      <c r="D17" s="38" t="s">
        <v>110</v>
      </c>
      <c r="E17" s="38"/>
      <c r="F17" s="50" t="s">
        <v>111</v>
      </c>
      <c r="G17" s="51"/>
      <c r="H17" s="38" t="s">
        <v>112</v>
      </c>
      <c r="I17" s="38"/>
      <c r="J17" s="38" t="s">
        <v>227</v>
      </c>
      <c r="K17" s="38"/>
      <c r="L17" s="38" t="s">
        <v>228</v>
      </c>
      <c r="M17" s="38"/>
      <c r="N17" s="38" t="s">
        <v>229</v>
      </c>
      <c r="O17" s="38"/>
      <c r="P17" s="38" t="s">
        <v>231</v>
      </c>
      <c r="Q17" s="38"/>
      <c r="R17" s="38" t="s">
        <v>230</v>
      </c>
      <c r="S17" s="38"/>
      <c r="T17" s="38" t="s">
        <v>114</v>
      </c>
      <c r="U17" s="38"/>
      <c r="V17" s="38" t="s">
        <v>115</v>
      </c>
      <c r="W17" s="38"/>
      <c r="X17" s="43" t="s">
        <v>116</v>
      </c>
      <c r="Y17" s="43"/>
      <c r="Z17" s="43" t="s">
        <v>117</v>
      </c>
      <c r="AA17" s="43"/>
      <c r="AB17" s="39" t="s">
        <v>118</v>
      </c>
      <c r="AC17" s="39"/>
      <c r="AD17" s="39" t="s">
        <v>119</v>
      </c>
      <c r="AE17" s="39"/>
      <c r="AF17" s="39" t="s">
        <v>120</v>
      </c>
      <c r="AG17" s="39"/>
    </row>
    <row r="18" spans="1:36" ht="87" customHeight="1" x14ac:dyDescent="0.2">
      <c r="A18" s="42"/>
      <c r="B18" s="42"/>
      <c r="C18" s="42"/>
      <c r="D18" s="15" t="s">
        <v>121</v>
      </c>
      <c r="E18" s="15" t="s">
        <v>124</v>
      </c>
      <c r="F18" s="15" t="s">
        <v>121</v>
      </c>
      <c r="G18" s="15" t="s">
        <v>124</v>
      </c>
      <c r="H18" s="15" t="s">
        <v>121</v>
      </c>
      <c r="I18" s="15" t="s">
        <v>124</v>
      </c>
      <c r="J18" s="15" t="s">
        <v>121</v>
      </c>
      <c r="K18" s="15" t="s">
        <v>124</v>
      </c>
      <c r="L18" s="15" t="s">
        <v>121</v>
      </c>
      <c r="M18" s="15" t="s">
        <v>124</v>
      </c>
      <c r="N18" s="15" t="s">
        <v>121</v>
      </c>
      <c r="O18" s="15" t="s">
        <v>124</v>
      </c>
      <c r="P18" s="15" t="s">
        <v>121</v>
      </c>
      <c r="Q18" s="15" t="s">
        <v>124</v>
      </c>
      <c r="R18" s="15" t="s">
        <v>121</v>
      </c>
      <c r="S18" s="15" t="s">
        <v>124</v>
      </c>
      <c r="T18" s="15" t="s">
        <v>121</v>
      </c>
      <c r="U18" s="15" t="s">
        <v>124</v>
      </c>
      <c r="V18" s="15" t="s">
        <v>121</v>
      </c>
      <c r="W18" s="15" t="s">
        <v>124</v>
      </c>
      <c r="X18" s="15" t="s">
        <v>121</v>
      </c>
      <c r="Y18" s="15" t="s">
        <v>124</v>
      </c>
      <c r="Z18" s="15" t="s">
        <v>121</v>
      </c>
      <c r="AA18" s="15" t="s">
        <v>124</v>
      </c>
      <c r="AB18" s="15" t="s">
        <v>121</v>
      </c>
      <c r="AC18" s="15" t="s">
        <v>124</v>
      </c>
      <c r="AD18" s="15" t="s">
        <v>121</v>
      </c>
      <c r="AE18" s="15" t="s">
        <v>124</v>
      </c>
      <c r="AF18" s="15" t="s">
        <v>121</v>
      </c>
      <c r="AG18" s="15" t="s">
        <v>124</v>
      </c>
    </row>
    <row r="19" spans="1:36" s="19" customFormat="1" ht="15.75" x14ac:dyDescent="0.25">
      <c r="A19" s="16">
        <v>1</v>
      </c>
      <c r="B19" s="17">
        <v>2</v>
      </c>
      <c r="C19" s="16">
        <v>3</v>
      </c>
      <c r="D19" s="18" t="s">
        <v>13</v>
      </c>
      <c r="E19" s="18" t="s">
        <v>14</v>
      </c>
      <c r="F19" s="18" t="s">
        <v>15</v>
      </c>
      <c r="G19" s="18" t="s">
        <v>24</v>
      </c>
      <c r="H19" s="18" t="s">
        <v>9</v>
      </c>
      <c r="I19" s="18" t="s">
        <v>10</v>
      </c>
      <c r="J19" s="18" t="s">
        <v>16</v>
      </c>
      <c r="K19" s="18" t="s">
        <v>17</v>
      </c>
      <c r="L19" s="18" t="s">
        <v>34</v>
      </c>
      <c r="M19" s="18" t="s">
        <v>113</v>
      </c>
      <c r="N19" s="18" t="s">
        <v>232</v>
      </c>
      <c r="O19" s="18" t="s">
        <v>233</v>
      </c>
      <c r="P19" s="18" t="s">
        <v>234</v>
      </c>
      <c r="Q19" s="18" t="s">
        <v>235</v>
      </c>
      <c r="R19" s="18" t="s">
        <v>236</v>
      </c>
      <c r="S19" s="18" t="s">
        <v>237</v>
      </c>
      <c r="T19" s="18" t="s">
        <v>11</v>
      </c>
      <c r="U19" s="18" t="s">
        <v>12</v>
      </c>
      <c r="V19" s="18" t="s">
        <v>18</v>
      </c>
      <c r="W19" s="18" t="s">
        <v>19</v>
      </c>
      <c r="X19" s="18" t="s">
        <v>20</v>
      </c>
      <c r="Y19" s="18" t="s">
        <v>21</v>
      </c>
      <c r="Z19" s="18" t="s">
        <v>22</v>
      </c>
      <c r="AA19" s="18" t="s">
        <v>23</v>
      </c>
      <c r="AB19" s="18" t="s">
        <v>25</v>
      </c>
      <c r="AC19" s="18" t="s">
        <v>26</v>
      </c>
      <c r="AD19" s="18" t="s">
        <v>27</v>
      </c>
      <c r="AE19" s="18" t="s">
        <v>28</v>
      </c>
      <c r="AF19" s="18" t="s">
        <v>29</v>
      </c>
      <c r="AG19" s="18" t="s">
        <v>30</v>
      </c>
    </row>
    <row r="20" spans="1:36" s="19" customFormat="1" ht="31.5" x14ac:dyDescent="0.25">
      <c r="A20" s="3" t="s">
        <v>61</v>
      </c>
      <c r="B20" s="20" t="s">
        <v>60</v>
      </c>
      <c r="C20" s="17" t="s">
        <v>213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f>SUM(N21:N26)</f>
        <v>0</v>
      </c>
      <c r="O20" s="34">
        <f t="shared" ref="O20:Q20" si="0">SUM(O21:O26)</f>
        <v>0</v>
      </c>
      <c r="P20" s="34">
        <f>SUM(P21:P26)</f>
        <v>0</v>
      </c>
      <c r="Q20" s="34">
        <f t="shared" si="0"/>
        <v>0</v>
      </c>
      <c r="R20" s="34">
        <v>0</v>
      </c>
      <c r="S20" s="34">
        <v>0</v>
      </c>
      <c r="T20" s="34">
        <v>0</v>
      </c>
      <c r="U20" s="34">
        <v>0</v>
      </c>
      <c r="V20" s="34">
        <v>0</v>
      </c>
      <c r="W20" s="34">
        <v>0</v>
      </c>
      <c r="X20" s="34">
        <f t="shared" ref="X20:AG20" si="1">SUM(X21:X26)</f>
        <v>0</v>
      </c>
      <c r="Y20" s="34">
        <f t="shared" si="1"/>
        <v>0</v>
      </c>
      <c r="Z20" s="34">
        <f>SUM(Z21:Z26)</f>
        <v>443.34000000000003</v>
      </c>
      <c r="AA20" s="34">
        <f t="shared" si="1"/>
        <v>0</v>
      </c>
      <c r="AB20" s="34">
        <f t="shared" si="1"/>
        <v>0.89999999999999991</v>
      </c>
      <c r="AC20" s="34">
        <f t="shared" si="1"/>
        <v>0.67400000000000004</v>
      </c>
      <c r="AD20" s="34">
        <f t="shared" si="1"/>
        <v>29.9</v>
      </c>
      <c r="AE20" s="34">
        <f t="shared" si="1"/>
        <v>14.262999999999998</v>
      </c>
      <c r="AF20" s="34">
        <f t="shared" si="1"/>
        <v>12.449</v>
      </c>
      <c r="AG20" s="34">
        <f t="shared" si="1"/>
        <v>6.6680000000000001</v>
      </c>
      <c r="AH20" s="24"/>
      <c r="AI20" s="24"/>
      <c r="AJ20" s="25"/>
    </row>
    <row r="21" spans="1:36" ht="15.75" x14ac:dyDescent="0.25">
      <c r="A21" s="16">
        <v>0.1</v>
      </c>
      <c r="B21" s="4" t="s">
        <v>62</v>
      </c>
      <c r="C21" s="17" t="s">
        <v>109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7">
        <v>0</v>
      </c>
      <c r="W21" s="27">
        <v>0</v>
      </c>
      <c r="X21" s="27">
        <f t="shared" ref="X21:AG21" si="2">X28</f>
        <v>0</v>
      </c>
      <c r="Y21" s="27">
        <f t="shared" si="2"/>
        <v>0</v>
      </c>
      <c r="Z21" s="27">
        <f>Z28</f>
        <v>0</v>
      </c>
      <c r="AA21" s="27">
        <f t="shared" si="2"/>
        <v>0</v>
      </c>
      <c r="AB21" s="27">
        <f t="shared" si="2"/>
        <v>0</v>
      </c>
      <c r="AC21" s="27">
        <f t="shared" si="2"/>
        <v>0</v>
      </c>
      <c r="AD21" s="27">
        <f t="shared" si="2"/>
        <v>0</v>
      </c>
      <c r="AE21" s="27">
        <f t="shared" si="2"/>
        <v>0</v>
      </c>
      <c r="AF21" s="27">
        <f t="shared" si="2"/>
        <v>0</v>
      </c>
      <c r="AG21" s="27">
        <f t="shared" si="2"/>
        <v>0</v>
      </c>
      <c r="AH21" s="25"/>
    </row>
    <row r="22" spans="1:36" ht="31.5" x14ac:dyDescent="0.25">
      <c r="A22" s="16">
        <v>0.2</v>
      </c>
      <c r="B22" s="4" t="s">
        <v>63</v>
      </c>
      <c r="C22" s="17" t="s">
        <v>109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f t="shared" ref="X22:AG22" si="3">X48</f>
        <v>0</v>
      </c>
      <c r="Y22" s="27">
        <f t="shared" si="3"/>
        <v>0</v>
      </c>
      <c r="Z22" s="27">
        <f t="shared" si="3"/>
        <v>0</v>
      </c>
      <c r="AA22" s="27">
        <f t="shared" si="3"/>
        <v>0</v>
      </c>
      <c r="AB22" s="27">
        <f t="shared" si="3"/>
        <v>0</v>
      </c>
      <c r="AC22" s="27">
        <f t="shared" si="3"/>
        <v>0</v>
      </c>
      <c r="AD22" s="27">
        <f t="shared" si="3"/>
        <v>19.46</v>
      </c>
      <c r="AE22" s="27">
        <f t="shared" si="3"/>
        <v>8.3009999999999984</v>
      </c>
      <c r="AF22" s="27">
        <f t="shared" si="3"/>
        <v>0</v>
      </c>
      <c r="AG22" s="27">
        <f t="shared" si="3"/>
        <v>0</v>
      </c>
      <c r="AH22" s="25"/>
    </row>
    <row r="23" spans="1:36" ht="67.5" customHeight="1" x14ac:dyDescent="0.25">
      <c r="A23" s="16">
        <v>0.3</v>
      </c>
      <c r="B23" s="4" t="s">
        <v>64</v>
      </c>
      <c r="C23" s="17" t="s">
        <v>109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  <c r="S23" s="27">
        <v>0</v>
      </c>
      <c r="T23" s="27">
        <v>0</v>
      </c>
      <c r="U23" s="27">
        <v>0</v>
      </c>
      <c r="V23" s="27">
        <v>0</v>
      </c>
      <c r="W23" s="27">
        <v>0</v>
      </c>
      <c r="X23" s="27">
        <f t="shared" ref="X23:AG23" si="4">X81</f>
        <v>0</v>
      </c>
      <c r="Y23" s="27">
        <f t="shared" si="4"/>
        <v>0</v>
      </c>
      <c r="Z23" s="27">
        <f t="shared" si="4"/>
        <v>443.34000000000003</v>
      </c>
      <c r="AA23" s="27">
        <f t="shared" si="4"/>
        <v>0</v>
      </c>
      <c r="AB23" s="27">
        <f t="shared" si="4"/>
        <v>0</v>
      </c>
      <c r="AC23" s="27">
        <f t="shared" si="4"/>
        <v>0</v>
      </c>
      <c r="AD23" s="27">
        <f t="shared" si="4"/>
        <v>0</v>
      </c>
      <c r="AE23" s="27">
        <f t="shared" si="4"/>
        <v>0</v>
      </c>
      <c r="AF23" s="27">
        <f t="shared" si="4"/>
        <v>0</v>
      </c>
      <c r="AG23" s="27">
        <f t="shared" si="4"/>
        <v>0</v>
      </c>
      <c r="AH23" s="25"/>
    </row>
    <row r="24" spans="1:36" ht="33" customHeight="1" x14ac:dyDescent="0.25">
      <c r="A24" s="16">
        <v>0.4</v>
      </c>
      <c r="B24" s="4" t="s">
        <v>65</v>
      </c>
      <c r="C24" s="17" t="s">
        <v>109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0</v>
      </c>
      <c r="U24" s="27">
        <v>0</v>
      </c>
      <c r="V24" s="27">
        <v>0</v>
      </c>
      <c r="W24" s="27">
        <v>0</v>
      </c>
      <c r="X24" s="27">
        <f t="shared" ref="X24:AG24" si="5">X89</f>
        <v>0</v>
      </c>
      <c r="Y24" s="27">
        <f t="shared" si="5"/>
        <v>0</v>
      </c>
      <c r="Z24" s="27">
        <f t="shared" si="5"/>
        <v>0</v>
      </c>
      <c r="AA24" s="27">
        <f t="shared" si="5"/>
        <v>0</v>
      </c>
      <c r="AB24" s="27">
        <f t="shared" si="5"/>
        <v>0</v>
      </c>
      <c r="AC24" s="27">
        <f t="shared" si="5"/>
        <v>0</v>
      </c>
      <c r="AD24" s="27">
        <f t="shared" si="5"/>
        <v>0</v>
      </c>
      <c r="AE24" s="27">
        <f t="shared" si="5"/>
        <v>0</v>
      </c>
      <c r="AF24" s="27">
        <f t="shared" si="5"/>
        <v>0</v>
      </c>
      <c r="AG24" s="27">
        <f t="shared" si="5"/>
        <v>0</v>
      </c>
      <c r="AH24" s="25"/>
    </row>
    <row r="25" spans="1:36" ht="47.25" x14ac:dyDescent="0.25">
      <c r="A25" s="16">
        <v>0.5</v>
      </c>
      <c r="B25" s="4" t="s">
        <v>66</v>
      </c>
      <c r="C25" s="17" t="s">
        <v>109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  <c r="X25" s="27">
        <f t="shared" ref="X25:AG25" si="6">X90</f>
        <v>0</v>
      </c>
      <c r="Y25" s="27">
        <f t="shared" si="6"/>
        <v>0</v>
      </c>
      <c r="Z25" s="27">
        <f t="shared" si="6"/>
        <v>0</v>
      </c>
      <c r="AA25" s="27">
        <f t="shared" si="6"/>
        <v>0</v>
      </c>
      <c r="AB25" s="27">
        <f t="shared" si="6"/>
        <v>0</v>
      </c>
      <c r="AC25" s="27">
        <f t="shared" si="6"/>
        <v>0</v>
      </c>
      <c r="AD25" s="27">
        <f t="shared" si="6"/>
        <v>0</v>
      </c>
      <c r="AE25" s="27">
        <f t="shared" si="6"/>
        <v>0</v>
      </c>
      <c r="AF25" s="27">
        <f t="shared" si="6"/>
        <v>0</v>
      </c>
      <c r="AG25" s="27">
        <f t="shared" si="6"/>
        <v>0</v>
      </c>
      <c r="AH25" s="25"/>
    </row>
    <row r="26" spans="1:36" ht="31.5" x14ac:dyDescent="0.25">
      <c r="A26" s="16">
        <v>0.6</v>
      </c>
      <c r="B26" s="4" t="s">
        <v>67</v>
      </c>
      <c r="C26" s="17" t="s">
        <v>109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  <c r="S26" s="27">
        <v>0</v>
      </c>
      <c r="T26" s="27">
        <v>0</v>
      </c>
      <c r="U26" s="27">
        <v>0</v>
      </c>
      <c r="V26" s="27">
        <v>0</v>
      </c>
      <c r="W26" s="27">
        <v>0</v>
      </c>
      <c r="X26" s="27">
        <f t="shared" ref="X26:AG26" si="7">X91</f>
        <v>0</v>
      </c>
      <c r="Y26" s="27">
        <f t="shared" si="7"/>
        <v>0</v>
      </c>
      <c r="Z26" s="27">
        <f t="shared" si="7"/>
        <v>0</v>
      </c>
      <c r="AA26" s="27">
        <f t="shared" si="7"/>
        <v>0</v>
      </c>
      <c r="AB26" s="27">
        <f t="shared" si="7"/>
        <v>0.89999999999999991</v>
      </c>
      <c r="AC26" s="27">
        <f t="shared" si="7"/>
        <v>0.67400000000000004</v>
      </c>
      <c r="AD26" s="27">
        <f t="shared" si="7"/>
        <v>10.44</v>
      </c>
      <c r="AE26" s="27">
        <f t="shared" si="7"/>
        <v>5.9619999999999997</v>
      </c>
      <c r="AF26" s="27">
        <f t="shared" si="7"/>
        <v>12.449</v>
      </c>
      <c r="AG26" s="27">
        <f t="shared" si="7"/>
        <v>6.6680000000000001</v>
      </c>
      <c r="AH26" s="25"/>
    </row>
    <row r="27" spans="1:36" ht="24.75" customHeight="1" x14ac:dyDescent="0.25">
      <c r="A27" s="5">
        <v>1</v>
      </c>
      <c r="B27" s="20" t="s">
        <v>241</v>
      </c>
      <c r="C27" s="17" t="s">
        <v>213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  <c r="S27" s="27">
        <v>0</v>
      </c>
      <c r="T27" s="27">
        <v>0</v>
      </c>
      <c r="U27" s="27">
        <v>0</v>
      </c>
      <c r="V27" s="27">
        <v>0</v>
      </c>
      <c r="W27" s="27">
        <v>0</v>
      </c>
      <c r="X27" s="27">
        <f t="shared" ref="X27:AG27" si="8">SUM(X28+X48+X81+X89+X90+X91)</f>
        <v>0</v>
      </c>
      <c r="Y27" s="27">
        <f t="shared" si="8"/>
        <v>0</v>
      </c>
      <c r="Z27" s="27">
        <f t="shared" si="8"/>
        <v>443.34000000000003</v>
      </c>
      <c r="AA27" s="27">
        <f t="shared" si="8"/>
        <v>0</v>
      </c>
      <c r="AB27" s="27">
        <f t="shared" si="8"/>
        <v>0.89999999999999991</v>
      </c>
      <c r="AC27" s="27">
        <f t="shared" si="8"/>
        <v>0.67400000000000004</v>
      </c>
      <c r="AD27" s="27">
        <f t="shared" si="8"/>
        <v>29.9</v>
      </c>
      <c r="AE27" s="27">
        <f t="shared" si="8"/>
        <v>14.262999999999998</v>
      </c>
      <c r="AF27" s="27">
        <f t="shared" si="8"/>
        <v>12.449</v>
      </c>
      <c r="AG27" s="27">
        <f t="shared" si="8"/>
        <v>6.6680000000000001</v>
      </c>
      <c r="AH27" s="25"/>
    </row>
    <row r="28" spans="1:36" ht="31.5" x14ac:dyDescent="0.25">
      <c r="A28" s="21" t="s">
        <v>242</v>
      </c>
      <c r="B28" s="4" t="s">
        <v>68</v>
      </c>
      <c r="C28" s="17" t="s">
        <v>109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f t="shared" ref="X28:AG28" si="9">+X29+X33+X36+X45</f>
        <v>0</v>
      </c>
      <c r="Y28" s="27">
        <f t="shared" si="9"/>
        <v>0</v>
      </c>
      <c r="Z28" s="27">
        <f>+Z29+Z33+Z36+Z45</f>
        <v>0</v>
      </c>
      <c r="AA28" s="27">
        <f t="shared" si="9"/>
        <v>0</v>
      </c>
      <c r="AB28" s="27">
        <f t="shared" si="9"/>
        <v>0</v>
      </c>
      <c r="AC28" s="27">
        <f t="shared" si="9"/>
        <v>0</v>
      </c>
      <c r="AD28" s="27">
        <f t="shared" si="9"/>
        <v>0</v>
      </c>
      <c r="AE28" s="27">
        <f t="shared" si="9"/>
        <v>0</v>
      </c>
      <c r="AF28" s="27">
        <f t="shared" si="9"/>
        <v>0</v>
      </c>
      <c r="AG28" s="27">
        <f t="shared" si="9"/>
        <v>0</v>
      </c>
      <c r="AH28" s="25"/>
    </row>
    <row r="29" spans="1:36" ht="47.25" x14ac:dyDescent="0.25">
      <c r="A29" s="21" t="s">
        <v>36</v>
      </c>
      <c r="B29" s="4" t="s">
        <v>69</v>
      </c>
      <c r="C29" s="17" t="s">
        <v>109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0</v>
      </c>
      <c r="AF29" s="27">
        <v>0</v>
      </c>
      <c r="AG29" s="27">
        <v>0</v>
      </c>
      <c r="AH29" s="25"/>
    </row>
    <row r="30" spans="1:36" ht="78.75" x14ac:dyDescent="0.25">
      <c r="A30" s="22" t="s">
        <v>43</v>
      </c>
      <c r="B30" s="4" t="s">
        <v>70</v>
      </c>
      <c r="C30" s="17" t="s">
        <v>109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27">
        <v>0</v>
      </c>
      <c r="V30" s="27">
        <v>0</v>
      </c>
      <c r="W30" s="27">
        <v>0</v>
      </c>
      <c r="X30" s="27">
        <v>0</v>
      </c>
      <c r="Y30" s="27">
        <v>0</v>
      </c>
      <c r="Z30" s="27">
        <v>0</v>
      </c>
      <c r="AA30" s="27">
        <v>0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7">
        <v>0</v>
      </c>
      <c r="AH30" s="25"/>
    </row>
    <row r="31" spans="1:36" ht="78.75" x14ac:dyDescent="0.25">
      <c r="A31" s="22" t="s">
        <v>44</v>
      </c>
      <c r="B31" s="4" t="s">
        <v>71</v>
      </c>
      <c r="C31" s="17" t="s">
        <v>109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  <c r="S31" s="27">
        <v>0</v>
      </c>
      <c r="T31" s="27">
        <v>0</v>
      </c>
      <c r="U31" s="27">
        <v>0</v>
      </c>
      <c r="V31" s="27">
        <v>0</v>
      </c>
      <c r="W31" s="27">
        <v>0</v>
      </c>
      <c r="X31" s="27">
        <v>0</v>
      </c>
      <c r="Y31" s="27">
        <v>0</v>
      </c>
      <c r="Z31" s="27">
        <v>0</v>
      </c>
      <c r="AA31" s="27">
        <v>0</v>
      </c>
      <c r="AB31" s="27">
        <v>0</v>
      </c>
      <c r="AC31" s="27">
        <v>0</v>
      </c>
      <c r="AD31" s="27">
        <v>0</v>
      </c>
      <c r="AE31" s="27">
        <v>0</v>
      </c>
      <c r="AF31" s="27">
        <v>0</v>
      </c>
      <c r="AG31" s="27">
        <v>0</v>
      </c>
      <c r="AH31" s="25"/>
    </row>
    <row r="32" spans="1:36" ht="63" x14ac:dyDescent="0.25">
      <c r="A32" s="3" t="s">
        <v>45</v>
      </c>
      <c r="B32" s="4" t="s">
        <v>72</v>
      </c>
      <c r="C32" s="17" t="s">
        <v>109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  <c r="S32" s="27">
        <v>0</v>
      </c>
      <c r="T32" s="27">
        <v>0</v>
      </c>
      <c r="U32" s="27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27">
        <v>0</v>
      </c>
      <c r="AB32" s="27">
        <v>0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5"/>
    </row>
    <row r="33" spans="1:34" ht="47.25" x14ac:dyDescent="0.25">
      <c r="A33" s="23" t="s">
        <v>37</v>
      </c>
      <c r="B33" s="4" t="s">
        <v>73</v>
      </c>
      <c r="C33" s="17" t="s">
        <v>109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  <c r="S33" s="27">
        <v>0</v>
      </c>
      <c r="T33" s="27">
        <v>0</v>
      </c>
      <c r="U33" s="27">
        <v>0</v>
      </c>
      <c r="V33" s="27">
        <v>0</v>
      </c>
      <c r="W33" s="27">
        <v>0</v>
      </c>
      <c r="X33" s="27">
        <v>0</v>
      </c>
      <c r="Y33" s="27">
        <v>0</v>
      </c>
      <c r="Z33" s="27">
        <v>0</v>
      </c>
      <c r="AA33" s="27">
        <v>0</v>
      </c>
      <c r="AB33" s="27">
        <v>0</v>
      </c>
      <c r="AC33" s="27">
        <v>0</v>
      </c>
      <c r="AD33" s="27">
        <v>0</v>
      </c>
      <c r="AE33" s="27">
        <v>0</v>
      </c>
      <c r="AF33" s="27">
        <v>0</v>
      </c>
      <c r="AG33" s="27">
        <v>0</v>
      </c>
      <c r="AH33" s="25"/>
    </row>
    <row r="34" spans="1:34" ht="78.75" x14ac:dyDescent="0.25">
      <c r="A34" s="3" t="s">
        <v>46</v>
      </c>
      <c r="B34" s="4" t="s">
        <v>74</v>
      </c>
      <c r="C34" s="17" t="s">
        <v>109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  <c r="S34" s="27">
        <v>0</v>
      </c>
      <c r="T34" s="27">
        <v>0</v>
      </c>
      <c r="U34" s="27">
        <v>0</v>
      </c>
      <c r="V34" s="27">
        <v>0</v>
      </c>
      <c r="W34" s="27">
        <v>0</v>
      </c>
      <c r="X34" s="27">
        <v>0</v>
      </c>
      <c r="Y34" s="27">
        <v>0</v>
      </c>
      <c r="Z34" s="27">
        <v>0</v>
      </c>
      <c r="AA34" s="27">
        <v>0</v>
      </c>
      <c r="AB34" s="27">
        <v>0</v>
      </c>
      <c r="AC34" s="27">
        <v>0</v>
      </c>
      <c r="AD34" s="27">
        <v>0</v>
      </c>
      <c r="AE34" s="27">
        <v>0</v>
      </c>
      <c r="AF34" s="27">
        <v>0</v>
      </c>
      <c r="AG34" s="27">
        <v>0</v>
      </c>
      <c r="AH34" s="25"/>
    </row>
    <row r="35" spans="1:34" ht="47.25" x14ac:dyDescent="0.25">
      <c r="A35" s="3" t="s">
        <v>47</v>
      </c>
      <c r="B35" s="4" t="s">
        <v>75</v>
      </c>
      <c r="C35" s="17" t="s">
        <v>109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0</v>
      </c>
      <c r="T35" s="27">
        <v>0</v>
      </c>
      <c r="U35" s="27">
        <v>0</v>
      </c>
      <c r="V35" s="27">
        <v>0</v>
      </c>
      <c r="W35" s="27">
        <v>0</v>
      </c>
      <c r="X35" s="27">
        <v>0</v>
      </c>
      <c r="Y35" s="27">
        <v>0</v>
      </c>
      <c r="Z35" s="27">
        <v>0</v>
      </c>
      <c r="AA35" s="27">
        <v>0</v>
      </c>
      <c r="AB35" s="27">
        <v>0</v>
      </c>
      <c r="AC35" s="27">
        <v>0</v>
      </c>
      <c r="AD35" s="27">
        <v>0</v>
      </c>
      <c r="AE35" s="27">
        <v>0</v>
      </c>
      <c r="AF35" s="27">
        <v>0</v>
      </c>
      <c r="AG35" s="27">
        <v>0</v>
      </c>
      <c r="AH35" s="25"/>
    </row>
    <row r="36" spans="1:34" ht="63" x14ac:dyDescent="0.25">
      <c r="A36" s="23" t="s">
        <v>38</v>
      </c>
      <c r="B36" s="4" t="s">
        <v>76</v>
      </c>
      <c r="C36" s="17" t="s">
        <v>109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  <c r="S36" s="27">
        <v>0</v>
      </c>
      <c r="T36" s="27">
        <v>0</v>
      </c>
      <c r="U36" s="27">
        <v>0</v>
      </c>
      <c r="V36" s="27">
        <v>0</v>
      </c>
      <c r="W36" s="27">
        <v>0</v>
      </c>
      <c r="X36" s="27">
        <v>0</v>
      </c>
      <c r="Y36" s="27">
        <v>0</v>
      </c>
      <c r="Z36" s="27">
        <v>0</v>
      </c>
      <c r="AA36" s="27">
        <v>0</v>
      </c>
      <c r="AB36" s="27">
        <v>0</v>
      </c>
      <c r="AC36" s="27">
        <v>0</v>
      </c>
      <c r="AD36" s="27">
        <v>0</v>
      </c>
      <c r="AE36" s="27">
        <v>0</v>
      </c>
      <c r="AF36" s="27">
        <v>0</v>
      </c>
      <c r="AG36" s="27">
        <v>0</v>
      </c>
      <c r="AH36" s="25"/>
    </row>
    <row r="37" spans="1:34" ht="47.25" x14ac:dyDescent="0.25">
      <c r="A37" s="3" t="s">
        <v>48</v>
      </c>
      <c r="B37" s="4" t="s">
        <v>77</v>
      </c>
      <c r="C37" s="17" t="s">
        <v>109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  <c r="R37" s="27">
        <v>0</v>
      </c>
      <c r="S37" s="27">
        <v>0</v>
      </c>
      <c r="T37" s="27">
        <v>0</v>
      </c>
      <c r="U37" s="27">
        <v>0</v>
      </c>
      <c r="V37" s="27">
        <v>0</v>
      </c>
      <c r="W37" s="27">
        <v>0</v>
      </c>
      <c r="X37" s="27">
        <v>0</v>
      </c>
      <c r="Y37" s="27">
        <v>0</v>
      </c>
      <c r="Z37" s="27">
        <v>0</v>
      </c>
      <c r="AA37" s="27">
        <v>0</v>
      </c>
      <c r="AB37" s="27">
        <v>0</v>
      </c>
      <c r="AC37" s="27">
        <v>0</v>
      </c>
      <c r="AD37" s="27">
        <v>0</v>
      </c>
      <c r="AE37" s="27">
        <v>0</v>
      </c>
      <c r="AF37" s="27">
        <v>0</v>
      </c>
      <c r="AG37" s="27">
        <v>0</v>
      </c>
      <c r="AH37" s="25"/>
    </row>
    <row r="38" spans="1:34" ht="126" x14ac:dyDescent="0.25">
      <c r="A38" s="3" t="s">
        <v>127</v>
      </c>
      <c r="B38" s="4" t="s">
        <v>78</v>
      </c>
      <c r="C38" s="17" t="s">
        <v>109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  <c r="R38" s="27">
        <v>0</v>
      </c>
      <c r="S38" s="27">
        <v>0</v>
      </c>
      <c r="T38" s="27">
        <v>0</v>
      </c>
      <c r="U38" s="27">
        <v>0</v>
      </c>
      <c r="V38" s="27">
        <v>0</v>
      </c>
      <c r="W38" s="27">
        <v>0</v>
      </c>
      <c r="X38" s="27">
        <v>0</v>
      </c>
      <c r="Y38" s="27">
        <v>0</v>
      </c>
      <c r="Z38" s="27">
        <v>0</v>
      </c>
      <c r="AA38" s="27">
        <v>0</v>
      </c>
      <c r="AB38" s="27">
        <v>0</v>
      </c>
      <c r="AC38" s="27">
        <v>0</v>
      </c>
      <c r="AD38" s="27">
        <v>0</v>
      </c>
      <c r="AE38" s="27">
        <v>0</v>
      </c>
      <c r="AF38" s="27">
        <v>0</v>
      </c>
      <c r="AG38" s="27">
        <v>0</v>
      </c>
      <c r="AH38" s="25"/>
    </row>
    <row r="39" spans="1:34" ht="110.25" x14ac:dyDescent="0.25">
      <c r="A39" s="3" t="s">
        <v>128</v>
      </c>
      <c r="B39" s="4" t="s">
        <v>79</v>
      </c>
      <c r="C39" s="17" t="s">
        <v>109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  <c r="R39" s="27">
        <v>0</v>
      </c>
      <c r="S39" s="27">
        <v>0</v>
      </c>
      <c r="T39" s="27">
        <v>0</v>
      </c>
      <c r="U39" s="27">
        <v>0</v>
      </c>
      <c r="V39" s="27">
        <v>0</v>
      </c>
      <c r="W39" s="27">
        <v>0</v>
      </c>
      <c r="X39" s="27">
        <v>0</v>
      </c>
      <c r="Y39" s="27">
        <v>0</v>
      </c>
      <c r="Z39" s="27">
        <v>0</v>
      </c>
      <c r="AA39" s="27">
        <v>0</v>
      </c>
      <c r="AB39" s="27">
        <v>0</v>
      </c>
      <c r="AC39" s="27">
        <v>0</v>
      </c>
      <c r="AD39" s="27">
        <v>0</v>
      </c>
      <c r="AE39" s="27">
        <v>0</v>
      </c>
      <c r="AF39" s="27">
        <v>0</v>
      </c>
      <c r="AG39" s="27">
        <v>0</v>
      </c>
      <c r="AH39" s="25"/>
    </row>
    <row r="40" spans="1:34" ht="110.25" x14ac:dyDescent="0.25">
      <c r="A40" s="3" t="s">
        <v>129</v>
      </c>
      <c r="B40" s="4" t="s">
        <v>80</v>
      </c>
      <c r="C40" s="17" t="s">
        <v>109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7">
        <v>0</v>
      </c>
      <c r="AB40" s="27">
        <v>0</v>
      </c>
      <c r="AC40" s="27">
        <v>0</v>
      </c>
      <c r="AD40" s="27">
        <v>0</v>
      </c>
      <c r="AE40" s="27">
        <v>0</v>
      </c>
      <c r="AF40" s="27">
        <v>0</v>
      </c>
      <c r="AG40" s="27">
        <v>0</v>
      </c>
      <c r="AH40" s="25"/>
    </row>
    <row r="41" spans="1:34" ht="47.25" x14ac:dyDescent="0.25">
      <c r="A41" s="3" t="s">
        <v>49</v>
      </c>
      <c r="B41" s="4" t="s">
        <v>77</v>
      </c>
      <c r="C41" s="17" t="s">
        <v>109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  <c r="R41" s="27">
        <v>0</v>
      </c>
      <c r="S41" s="27">
        <v>0</v>
      </c>
      <c r="T41" s="27">
        <v>0</v>
      </c>
      <c r="U41" s="27">
        <v>0</v>
      </c>
      <c r="V41" s="27">
        <v>0</v>
      </c>
      <c r="W41" s="27">
        <v>0</v>
      </c>
      <c r="X41" s="27">
        <v>0</v>
      </c>
      <c r="Y41" s="27">
        <v>0</v>
      </c>
      <c r="Z41" s="27">
        <v>0</v>
      </c>
      <c r="AA41" s="27">
        <v>0</v>
      </c>
      <c r="AB41" s="27">
        <v>0</v>
      </c>
      <c r="AC41" s="27">
        <v>0</v>
      </c>
      <c r="AD41" s="27">
        <v>0</v>
      </c>
      <c r="AE41" s="27">
        <v>0</v>
      </c>
      <c r="AF41" s="27">
        <v>0</v>
      </c>
      <c r="AG41" s="27">
        <v>0</v>
      </c>
      <c r="AH41" s="25"/>
    </row>
    <row r="42" spans="1:34" ht="126" x14ac:dyDescent="0.25">
      <c r="A42" s="3" t="s">
        <v>130</v>
      </c>
      <c r="B42" s="4" t="s">
        <v>78</v>
      </c>
      <c r="C42" s="17" t="s">
        <v>109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  <c r="S42" s="27">
        <v>0</v>
      </c>
      <c r="T42" s="27">
        <v>0</v>
      </c>
      <c r="U42" s="27">
        <v>0</v>
      </c>
      <c r="V42" s="27">
        <v>0</v>
      </c>
      <c r="W42" s="27">
        <v>0</v>
      </c>
      <c r="X42" s="27">
        <v>0</v>
      </c>
      <c r="Y42" s="27">
        <v>0</v>
      </c>
      <c r="Z42" s="27">
        <v>0</v>
      </c>
      <c r="AA42" s="27">
        <v>0</v>
      </c>
      <c r="AB42" s="27">
        <v>0</v>
      </c>
      <c r="AC42" s="27">
        <v>0</v>
      </c>
      <c r="AD42" s="27">
        <v>0</v>
      </c>
      <c r="AE42" s="27">
        <v>0</v>
      </c>
      <c r="AF42" s="27">
        <v>0</v>
      </c>
      <c r="AG42" s="27">
        <v>0</v>
      </c>
      <c r="AH42" s="25"/>
    </row>
    <row r="43" spans="1:34" ht="110.25" x14ac:dyDescent="0.25">
      <c r="A43" s="3" t="s">
        <v>131</v>
      </c>
      <c r="B43" s="4" t="s">
        <v>79</v>
      </c>
      <c r="C43" s="17" t="s">
        <v>109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  <c r="S43" s="27">
        <v>0</v>
      </c>
      <c r="T43" s="27">
        <v>0</v>
      </c>
      <c r="U43" s="27">
        <v>0</v>
      </c>
      <c r="V43" s="27">
        <v>0</v>
      </c>
      <c r="W43" s="27">
        <v>0</v>
      </c>
      <c r="X43" s="27">
        <v>0</v>
      </c>
      <c r="Y43" s="27">
        <v>0</v>
      </c>
      <c r="Z43" s="27">
        <v>0</v>
      </c>
      <c r="AA43" s="27">
        <v>0</v>
      </c>
      <c r="AB43" s="27">
        <v>0</v>
      </c>
      <c r="AC43" s="27">
        <v>0</v>
      </c>
      <c r="AD43" s="27">
        <v>0</v>
      </c>
      <c r="AE43" s="27">
        <v>0</v>
      </c>
      <c r="AF43" s="27">
        <v>0</v>
      </c>
      <c r="AG43" s="27">
        <v>0</v>
      </c>
      <c r="AH43" s="25"/>
    </row>
    <row r="44" spans="1:34" ht="110.25" x14ac:dyDescent="0.25">
      <c r="A44" s="3" t="s">
        <v>132</v>
      </c>
      <c r="B44" s="4" t="s">
        <v>81</v>
      </c>
      <c r="C44" s="17" t="s">
        <v>109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27">
        <v>0</v>
      </c>
      <c r="S44" s="27">
        <v>0</v>
      </c>
      <c r="T44" s="27">
        <v>0</v>
      </c>
      <c r="U44" s="27">
        <v>0</v>
      </c>
      <c r="V44" s="27">
        <v>0</v>
      </c>
      <c r="W44" s="27">
        <v>0</v>
      </c>
      <c r="X44" s="27">
        <v>0</v>
      </c>
      <c r="Y44" s="27">
        <v>0</v>
      </c>
      <c r="Z44" s="27">
        <v>0</v>
      </c>
      <c r="AA44" s="27">
        <v>0</v>
      </c>
      <c r="AB44" s="27">
        <v>0</v>
      </c>
      <c r="AC44" s="27">
        <v>0</v>
      </c>
      <c r="AD44" s="27">
        <v>0</v>
      </c>
      <c r="AE44" s="27">
        <v>0</v>
      </c>
      <c r="AF44" s="27">
        <v>0</v>
      </c>
      <c r="AG44" s="27">
        <v>0</v>
      </c>
      <c r="AH44" s="25"/>
    </row>
    <row r="45" spans="1:34" ht="96.75" customHeight="1" x14ac:dyDescent="0.25">
      <c r="A45" s="23" t="s">
        <v>39</v>
      </c>
      <c r="B45" s="4" t="s">
        <v>82</v>
      </c>
      <c r="C45" s="17" t="s">
        <v>109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  <c r="R45" s="27">
        <v>0</v>
      </c>
      <c r="S45" s="27">
        <v>0</v>
      </c>
      <c r="T45" s="27">
        <v>0</v>
      </c>
      <c r="U45" s="27">
        <v>0</v>
      </c>
      <c r="V45" s="27">
        <v>0</v>
      </c>
      <c r="W45" s="27">
        <v>0</v>
      </c>
      <c r="X45" s="27">
        <v>0</v>
      </c>
      <c r="Y45" s="27">
        <v>0</v>
      </c>
      <c r="Z45" s="27">
        <v>0</v>
      </c>
      <c r="AA45" s="27">
        <v>0</v>
      </c>
      <c r="AB45" s="27">
        <v>0</v>
      </c>
      <c r="AC45" s="27">
        <v>0</v>
      </c>
      <c r="AD45" s="27">
        <v>0</v>
      </c>
      <c r="AE45" s="27">
        <v>0</v>
      </c>
      <c r="AF45" s="27">
        <v>0</v>
      </c>
      <c r="AG45" s="27">
        <v>0</v>
      </c>
      <c r="AH45" s="25"/>
    </row>
    <row r="46" spans="1:34" ht="78.75" x14ac:dyDescent="0.25">
      <c r="A46" s="3" t="s">
        <v>50</v>
      </c>
      <c r="B46" s="4" t="s">
        <v>83</v>
      </c>
      <c r="C46" s="17" t="s">
        <v>109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  <c r="R46" s="27">
        <v>0</v>
      </c>
      <c r="S46" s="27">
        <v>0</v>
      </c>
      <c r="T46" s="27">
        <v>0</v>
      </c>
      <c r="U46" s="27">
        <v>0</v>
      </c>
      <c r="V46" s="27">
        <v>0</v>
      </c>
      <c r="W46" s="27">
        <v>0</v>
      </c>
      <c r="X46" s="27">
        <v>0</v>
      </c>
      <c r="Y46" s="27">
        <v>0</v>
      </c>
      <c r="Z46" s="27">
        <v>0</v>
      </c>
      <c r="AA46" s="27">
        <v>0</v>
      </c>
      <c r="AB46" s="27">
        <v>0</v>
      </c>
      <c r="AC46" s="27">
        <v>0</v>
      </c>
      <c r="AD46" s="27">
        <v>0</v>
      </c>
      <c r="AE46" s="27">
        <v>0</v>
      </c>
      <c r="AF46" s="27">
        <v>0</v>
      </c>
      <c r="AG46" s="27">
        <v>0</v>
      </c>
      <c r="AH46" s="25"/>
    </row>
    <row r="47" spans="1:34" ht="78.75" x14ac:dyDescent="0.25">
      <c r="A47" s="3" t="s">
        <v>51</v>
      </c>
      <c r="B47" s="4" t="s">
        <v>84</v>
      </c>
      <c r="C47" s="17" t="s">
        <v>109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  <c r="R47" s="27">
        <v>0</v>
      </c>
      <c r="S47" s="27">
        <v>0</v>
      </c>
      <c r="T47" s="27">
        <v>0</v>
      </c>
      <c r="U47" s="27">
        <v>0</v>
      </c>
      <c r="V47" s="27">
        <v>0</v>
      </c>
      <c r="W47" s="27">
        <v>0</v>
      </c>
      <c r="X47" s="27">
        <v>0</v>
      </c>
      <c r="Y47" s="27">
        <v>0</v>
      </c>
      <c r="Z47" s="27">
        <v>0</v>
      </c>
      <c r="AA47" s="27">
        <v>0</v>
      </c>
      <c r="AB47" s="27">
        <v>0</v>
      </c>
      <c r="AC47" s="27">
        <v>0</v>
      </c>
      <c r="AD47" s="27">
        <v>0</v>
      </c>
      <c r="AE47" s="27">
        <v>0</v>
      </c>
      <c r="AF47" s="27">
        <v>0</v>
      </c>
      <c r="AG47" s="27">
        <v>0</v>
      </c>
      <c r="AH47" s="25"/>
    </row>
    <row r="48" spans="1:34" ht="47.25" x14ac:dyDescent="0.25">
      <c r="A48" s="23" t="s">
        <v>35</v>
      </c>
      <c r="B48" s="4" t="s">
        <v>85</v>
      </c>
      <c r="C48" s="17" t="s">
        <v>109</v>
      </c>
      <c r="D48" s="27" t="s">
        <v>213</v>
      </c>
      <c r="E48" s="27" t="s">
        <v>213</v>
      </c>
      <c r="F48" s="27" t="s">
        <v>213</v>
      </c>
      <c r="G48" s="27" t="s">
        <v>213</v>
      </c>
      <c r="H48" s="27" t="s">
        <v>213</v>
      </c>
      <c r="I48" s="27" t="s">
        <v>213</v>
      </c>
      <c r="J48" s="27" t="s">
        <v>213</v>
      </c>
      <c r="K48" s="27" t="s">
        <v>213</v>
      </c>
      <c r="L48" s="27">
        <v>0</v>
      </c>
      <c r="M48" s="27">
        <v>0</v>
      </c>
      <c r="N48" s="27">
        <v>2</v>
      </c>
      <c r="O48" s="27">
        <v>1</v>
      </c>
      <c r="P48" s="27">
        <v>1</v>
      </c>
      <c r="Q48" s="27">
        <v>1</v>
      </c>
      <c r="R48" s="27" t="s">
        <v>213</v>
      </c>
      <c r="S48" s="27" t="s">
        <v>213</v>
      </c>
      <c r="T48" s="27" t="s">
        <v>213</v>
      </c>
      <c r="U48" s="27" t="s">
        <v>213</v>
      </c>
      <c r="V48" s="27" t="s">
        <v>213</v>
      </c>
      <c r="W48" s="27" t="s">
        <v>213</v>
      </c>
      <c r="X48" s="27">
        <f t="shared" ref="X48:AG48" si="10">+X49+X65+X72+X73</f>
        <v>0</v>
      </c>
      <c r="Y48" s="27">
        <f t="shared" si="10"/>
        <v>0</v>
      </c>
      <c r="Z48" s="27">
        <f t="shared" si="10"/>
        <v>0</v>
      </c>
      <c r="AA48" s="27">
        <f t="shared" si="10"/>
        <v>0</v>
      </c>
      <c r="AB48" s="27">
        <f t="shared" si="10"/>
        <v>0</v>
      </c>
      <c r="AC48" s="27">
        <f t="shared" si="10"/>
        <v>0</v>
      </c>
      <c r="AD48" s="27">
        <f t="shared" si="10"/>
        <v>19.46</v>
      </c>
      <c r="AE48" s="27">
        <f t="shared" si="10"/>
        <v>8.3009999999999984</v>
      </c>
      <c r="AF48" s="27">
        <f t="shared" si="10"/>
        <v>0</v>
      </c>
      <c r="AG48" s="27">
        <f t="shared" si="10"/>
        <v>0</v>
      </c>
      <c r="AH48" s="25"/>
    </row>
    <row r="49" spans="1:34" ht="78.75" x14ac:dyDescent="0.25">
      <c r="A49" s="3" t="s">
        <v>40</v>
      </c>
      <c r="B49" s="4" t="s">
        <v>86</v>
      </c>
      <c r="C49" s="17" t="s">
        <v>109</v>
      </c>
      <c r="D49" s="27">
        <f>+D50+D51</f>
        <v>0</v>
      </c>
      <c r="E49" s="27">
        <v>0</v>
      </c>
      <c r="F49" s="27">
        <f>+F50+F51</f>
        <v>0</v>
      </c>
      <c r="G49" s="27">
        <f t="shared" ref="G49:AG49" si="11">+G50+G51</f>
        <v>0</v>
      </c>
      <c r="H49" s="27">
        <f t="shared" si="11"/>
        <v>0</v>
      </c>
      <c r="I49" s="27">
        <f t="shared" si="11"/>
        <v>0</v>
      </c>
      <c r="J49" s="27">
        <f t="shared" si="11"/>
        <v>0</v>
      </c>
      <c r="K49" s="27">
        <f t="shared" si="11"/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  <c r="R49" s="27">
        <f t="shared" si="11"/>
        <v>0</v>
      </c>
      <c r="S49" s="27">
        <f t="shared" si="11"/>
        <v>0</v>
      </c>
      <c r="T49" s="27">
        <f t="shared" si="11"/>
        <v>0</v>
      </c>
      <c r="U49" s="27">
        <f t="shared" si="11"/>
        <v>0</v>
      </c>
      <c r="V49" s="27">
        <f t="shared" si="11"/>
        <v>0</v>
      </c>
      <c r="W49" s="27">
        <f t="shared" si="11"/>
        <v>0</v>
      </c>
      <c r="X49" s="27">
        <f t="shared" si="11"/>
        <v>0</v>
      </c>
      <c r="Y49" s="27">
        <f t="shared" si="11"/>
        <v>0</v>
      </c>
      <c r="Z49" s="27">
        <f t="shared" si="11"/>
        <v>0</v>
      </c>
      <c r="AA49" s="27">
        <f t="shared" si="11"/>
        <v>0</v>
      </c>
      <c r="AB49" s="27">
        <f t="shared" si="11"/>
        <v>0</v>
      </c>
      <c r="AC49" s="27">
        <f t="shared" si="11"/>
        <v>0</v>
      </c>
      <c r="AD49" s="27">
        <f t="shared" si="11"/>
        <v>12.705</v>
      </c>
      <c r="AE49" s="27">
        <f t="shared" si="11"/>
        <v>8.3009999999999984</v>
      </c>
      <c r="AF49" s="27">
        <f t="shared" si="11"/>
        <v>0</v>
      </c>
      <c r="AG49" s="27">
        <f t="shared" si="11"/>
        <v>0</v>
      </c>
      <c r="AH49" s="25"/>
    </row>
    <row r="50" spans="1:34" ht="36" customHeight="1" x14ac:dyDescent="0.25">
      <c r="A50" s="3" t="s">
        <v>52</v>
      </c>
      <c r="B50" s="4" t="s">
        <v>87</v>
      </c>
      <c r="C50" s="17" t="s">
        <v>109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  <c r="R50" s="27">
        <v>0</v>
      </c>
      <c r="S50" s="27">
        <v>0</v>
      </c>
      <c r="T50" s="27">
        <v>0</v>
      </c>
      <c r="U50" s="27">
        <v>0</v>
      </c>
      <c r="V50" s="27">
        <v>0</v>
      </c>
      <c r="W50" s="27">
        <v>0</v>
      </c>
      <c r="X50" s="27">
        <v>0</v>
      </c>
      <c r="Y50" s="27">
        <v>0</v>
      </c>
      <c r="Z50" s="27">
        <v>0</v>
      </c>
      <c r="AA50" s="27">
        <v>0</v>
      </c>
      <c r="AB50" s="27">
        <v>0</v>
      </c>
      <c r="AC50" s="27">
        <v>0</v>
      </c>
      <c r="AD50" s="27">
        <v>0</v>
      </c>
      <c r="AE50" s="27">
        <v>0</v>
      </c>
      <c r="AF50" s="27">
        <v>0</v>
      </c>
      <c r="AG50" s="27">
        <v>0</v>
      </c>
      <c r="AH50" s="25"/>
    </row>
    <row r="51" spans="1:34" ht="63" x14ac:dyDescent="0.25">
      <c r="A51" s="3" t="s">
        <v>53</v>
      </c>
      <c r="B51" s="4" t="s">
        <v>88</v>
      </c>
      <c r="C51" s="17" t="s">
        <v>109</v>
      </c>
      <c r="D51" s="27">
        <f>SUM(D52:D64)</f>
        <v>0</v>
      </c>
      <c r="E51" s="27">
        <f t="shared" ref="E51:AB51" si="12">SUM(E52:E64)</f>
        <v>0</v>
      </c>
      <c r="F51" s="27">
        <f>SUM(F52:F64)</f>
        <v>0</v>
      </c>
      <c r="G51" s="27">
        <f t="shared" si="12"/>
        <v>0</v>
      </c>
      <c r="H51" s="27">
        <f t="shared" si="12"/>
        <v>0</v>
      </c>
      <c r="I51" s="27">
        <f t="shared" si="12"/>
        <v>0</v>
      </c>
      <c r="J51" s="27">
        <f t="shared" si="12"/>
        <v>0</v>
      </c>
      <c r="K51" s="27">
        <f t="shared" si="12"/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27">
        <f t="shared" si="12"/>
        <v>0</v>
      </c>
      <c r="S51" s="27">
        <f t="shared" si="12"/>
        <v>0</v>
      </c>
      <c r="T51" s="27">
        <f t="shared" si="12"/>
        <v>0</v>
      </c>
      <c r="U51" s="27">
        <f t="shared" si="12"/>
        <v>0</v>
      </c>
      <c r="V51" s="27">
        <f t="shared" si="12"/>
        <v>0</v>
      </c>
      <c r="W51" s="27">
        <f t="shared" si="12"/>
        <v>0</v>
      </c>
      <c r="X51" s="27">
        <f t="shared" si="12"/>
        <v>0</v>
      </c>
      <c r="Y51" s="27">
        <f t="shared" si="12"/>
        <v>0</v>
      </c>
      <c r="Z51" s="27">
        <f t="shared" si="12"/>
        <v>0</v>
      </c>
      <c r="AA51" s="27">
        <f t="shared" si="12"/>
        <v>0</v>
      </c>
      <c r="AB51" s="27">
        <f t="shared" si="12"/>
        <v>0</v>
      </c>
      <c r="AC51" s="27">
        <f>SUM(AC52:AC64)</f>
        <v>0</v>
      </c>
      <c r="AD51" s="27">
        <f>SUM(AD52:AD64)</f>
        <v>12.705</v>
      </c>
      <c r="AE51" s="27">
        <f>SUM(AE52:AE64)</f>
        <v>8.3009999999999984</v>
      </c>
      <c r="AF51" s="27">
        <f>SUM(AF52:AF64)</f>
        <v>0</v>
      </c>
      <c r="AG51" s="27">
        <f>SUM(AG52:AG64)</f>
        <v>0</v>
      </c>
      <c r="AH51" s="25"/>
    </row>
    <row r="52" spans="1:34" ht="85.5" customHeight="1" x14ac:dyDescent="0.25">
      <c r="A52" s="3" t="s">
        <v>157</v>
      </c>
      <c r="B52" s="36" t="s">
        <v>245</v>
      </c>
      <c r="C52" s="17" t="s">
        <v>173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220</v>
      </c>
      <c r="O52" s="27">
        <v>220</v>
      </c>
      <c r="P52" s="27">
        <v>0</v>
      </c>
      <c r="Q52" s="27">
        <v>0</v>
      </c>
      <c r="R52" s="27">
        <v>0</v>
      </c>
      <c r="S52" s="27">
        <v>0</v>
      </c>
      <c r="T52" s="27">
        <v>0</v>
      </c>
      <c r="U52" s="27">
        <v>0</v>
      </c>
      <c r="V52" s="27">
        <v>0</v>
      </c>
      <c r="W52" s="27">
        <v>0</v>
      </c>
      <c r="X52" s="27">
        <v>0</v>
      </c>
      <c r="Y52" s="27">
        <v>0</v>
      </c>
      <c r="Z52" s="27">
        <v>0</v>
      </c>
      <c r="AA52" s="27">
        <v>0</v>
      </c>
      <c r="AB52" s="27">
        <v>0</v>
      </c>
      <c r="AC52" s="27">
        <v>0</v>
      </c>
      <c r="AD52" s="27">
        <v>6.8129999999999997</v>
      </c>
      <c r="AE52" s="27">
        <v>4.18</v>
      </c>
      <c r="AF52" s="27">
        <v>0</v>
      </c>
      <c r="AG52" s="27">
        <v>0</v>
      </c>
      <c r="AH52" s="25"/>
    </row>
    <row r="53" spans="1:34" ht="83.25" customHeight="1" x14ac:dyDescent="0.25">
      <c r="A53" s="3" t="s">
        <v>158</v>
      </c>
      <c r="B53" s="36" t="s">
        <v>246</v>
      </c>
      <c r="C53" s="17" t="s">
        <v>174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27">
        <v>0</v>
      </c>
      <c r="S53" s="27">
        <v>0</v>
      </c>
      <c r="T53" s="27">
        <v>0</v>
      </c>
      <c r="U53" s="27">
        <v>0</v>
      </c>
      <c r="V53" s="27">
        <v>0</v>
      </c>
      <c r="W53" s="27">
        <v>0</v>
      </c>
      <c r="X53" s="27">
        <v>0</v>
      </c>
      <c r="Y53" s="27">
        <v>0</v>
      </c>
      <c r="Z53" s="27">
        <v>0</v>
      </c>
      <c r="AA53" s="27">
        <v>0</v>
      </c>
      <c r="AB53" s="27">
        <v>0</v>
      </c>
      <c r="AC53" s="27">
        <v>0</v>
      </c>
      <c r="AD53" s="27">
        <v>0</v>
      </c>
      <c r="AE53" s="27">
        <v>0</v>
      </c>
      <c r="AF53" s="27">
        <v>0</v>
      </c>
      <c r="AG53" s="27">
        <v>0</v>
      </c>
      <c r="AH53" s="25"/>
    </row>
    <row r="54" spans="1:34" ht="69" customHeight="1" x14ac:dyDescent="0.25">
      <c r="A54" s="3" t="s">
        <v>159</v>
      </c>
      <c r="B54" s="36" t="s">
        <v>247</v>
      </c>
      <c r="C54" s="17" t="s">
        <v>175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27">
        <v>0</v>
      </c>
      <c r="S54" s="27">
        <v>0</v>
      </c>
      <c r="T54" s="27">
        <v>0</v>
      </c>
      <c r="U54" s="27">
        <v>0</v>
      </c>
      <c r="V54" s="27">
        <v>0</v>
      </c>
      <c r="W54" s="27">
        <v>0</v>
      </c>
      <c r="X54" s="27">
        <v>0</v>
      </c>
      <c r="Y54" s="27">
        <v>0</v>
      </c>
      <c r="Z54" s="27">
        <v>0</v>
      </c>
      <c r="AA54" s="27">
        <v>0</v>
      </c>
      <c r="AB54" s="27">
        <v>0</v>
      </c>
      <c r="AC54" s="27">
        <v>0</v>
      </c>
      <c r="AD54" s="27">
        <v>0</v>
      </c>
      <c r="AE54" s="27">
        <v>0</v>
      </c>
      <c r="AF54" s="27">
        <v>0</v>
      </c>
      <c r="AG54" s="27">
        <v>0</v>
      </c>
      <c r="AH54" s="25"/>
    </row>
    <row r="55" spans="1:34" ht="69" customHeight="1" x14ac:dyDescent="0.25">
      <c r="A55" s="3" t="s">
        <v>160</v>
      </c>
      <c r="B55" s="36" t="s">
        <v>248</v>
      </c>
      <c r="C55" s="17" t="s">
        <v>176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  <c r="R55" s="27">
        <v>0</v>
      </c>
      <c r="S55" s="27">
        <v>0</v>
      </c>
      <c r="T55" s="27">
        <v>0</v>
      </c>
      <c r="U55" s="27">
        <v>0</v>
      </c>
      <c r="V55" s="27">
        <v>0</v>
      </c>
      <c r="W55" s="27">
        <v>0</v>
      </c>
      <c r="X55" s="27">
        <v>0</v>
      </c>
      <c r="Y55" s="27">
        <v>0</v>
      </c>
      <c r="Z55" s="27">
        <v>0</v>
      </c>
      <c r="AA55" s="27">
        <v>0</v>
      </c>
      <c r="AB55" s="27">
        <v>0</v>
      </c>
      <c r="AC55" s="27">
        <v>0</v>
      </c>
      <c r="AD55" s="27">
        <v>0</v>
      </c>
      <c r="AE55" s="27">
        <v>0</v>
      </c>
      <c r="AF55" s="27">
        <v>0</v>
      </c>
      <c r="AG55" s="27">
        <v>0</v>
      </c>
      <c r="AH55" s="25"/>
    </row>
    <row r="56" spans="1:34" ht="69" customHeight="1" x14ac:dyDescent="0.25">
      <c r="A56" s="3" t="s">
        <v>161</v>
      </c>
      <c r="B56" s="36" t="s">
        <v>249</v>
      </c>
      <c r="C56" s="17" t="s">
        <v>177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35</v>
      </c>
      <c r="Q56" s="27">
        <v>35</v>
      </c>
      <c r="R56" s="27">
        <v>0</v>
      </c>
      <c r="S56" s="27">
        <v>0</v>
      </c>
      <c r="T56" s="27">
        <v>0</v>
      </c>
      <c r="U56" s="27">
        <v>0</v>
      </c>
      <c r="V56" s="27">
        <v>0</v>
      </c>
      <c r="W56" s="27">
        <v>0</v>
      </c>
      <c r="X56" s="27">
        <v>0</v>
      </c>
      <c r="Y56" s="27">
        <v>0</v>
      </c>
      <c r="Z56" s="27">
        <v>0</v>
      </c>
      <c r="AA56" s="27">
        <v>0</v>
      </c>
      <c r="AB56" s="27">
        <v>0</v>
      </c>
      <c r="AC56" s="27">
        <v>0</v>
      </c>
      <c r="AD56" s="27">
        <v>1.155</v>
      </c>
      <c r="AE56" s="27">
        <v>0.58699999999999997</v>
      </c>
      <c r="AF56" s="27">
        <v>0</v>
      </c>
      <c r="AG56" s="27">
        <v>0</v>
      </c>
      <c r="AH56" s="25"/>
    </row>
    <row r="57" spans="1:34" ht="94.5" customHeight="1" x14ac:dyDescent="0.25">
      <c r="A57" s="3" t="s">
        <v>162</v>
      </c>
      <c r="B57" s="36" t="s">
        <v>250</v>
      </c>
      <c r="C57" s="17" t="s">
        <v>178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  <c r="R57" s="27">
        <v>0</v>
      </c>
      <c r="S57" s="27">
        <v>0</v>
      </c>
      <c r="T57" s="27">
        <v>0</v>
      </c>
      <c r="U57" s="27">
        <v>0</v>
      </c>
      <c r="V57" s="27">
        <v>0</v>
      </c>
      <c r="W57" s="27">
        <v>0</v>
      </c>
      <c r="X57" s="27">
        <v>0</v>
      </c>
      <c r="Y57" s="27">
        <v>0</v>
      </c>
      <c r="Z57" s="27">
        <v>0</v>
      </c>
      <c r="AA57" s="27">
        <v>0</v>
      </c>
      <c r="AB57" s="27">
        <v>0</v>
      </c>
      <c r="AC57" s="27">
        <v>0</v>
      </c>
      <c r="AD57" s="27">
        <v>0</v>
      </c>
      <c r="AE57" s="27">
        <v>0</v>
      </c>
      <c r="AF57" s="27">
        <v>0</v>
      </c>
      <c r="AG57" s="27">
        <v>0</v>
      </c>
      <c r="AH57" s="25"/>
    </row>
    <row r="58" spans="1:34" ht="54" customHeight="1" x14ac:dyDescent="0.25">
      <c r="A58" s="3" t="s">
        <v>163</v>
      </c>
      <c r="B58" s="36" t="s">
        <v>251</v>
      </c>
      <c r="C58" s="17" t="s">
        <v>179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  <c r="R58" s="27">
        <v>0</v>
      </c>
      <c r="S58" s="27">
        <v>0</v>
      </c>
      <c r="T58" s="27">
        <v>0</v>
      </c>
      <c r="U58" s="27">
        <v>0</v>
      </c>
      <c r="V58" s="27">
        <v>0</v>
      </c>
      <c r="W58" s="27">
        <v>0</v>
      </c>
      <c r="X58" s="27">
        <v>0</v>
      </c>
      <c r="Y58" s="27">
        <v>0</v>
      </c>
      <c r="Z58" s="27">
        <v>0</v>
      </c>
      <c r="AA58" s="27">
        <v>0</v>
      </c>
      <c r="AB58" s="27">
        <v>0</v>
      </c>
      <c r="AC58" s="27">
        <v>0</v>
      </c>
      <c r="AD58" s="27">
        <v>0</v>
      </c>
      <c r="AE58" s="27">
        <v>0</v>
      </c>
      <c r="AF58" s="27">
        <v>0</v>
      </c>
      <c r="AG58" s="27">
        <v>0</v>
      </c>
      <c r="AH58" s="25"/>
    </row>
    <row r="59" spans="1:34" ht="237" customHeight="1" x14ac:dyDescent="0.25">
      <c r="A59" s="3" t="s">
        <v>164</v>
      </c>
      <c r="B59" s="36" t="s">
        <v>252</v>
      </c>
      <c r="C59" s="17" t="s">
        <v>180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  <c r="R59" s="27">
        <v>0</v>
      </c>
      <c r="S59" s="27">
        <v>0</v>
      </c>
      <c r="T59" s="27">
        <v>0</v>
      </c>
      <c r="U59" s="27">
        <v>0</v>
      </c>
      <c r="V59" s="27">
        <v>0</v>
      </c>
      <c r="W59" s="27">
        <v>0</v>
      </c>
      <c r="X59" s="27">
        <v>0</v>
      </c>
      <c r="Y59" s="27">
        <v>0</v>
      </c>
      <c r="Z59" s="27">
        <v>0</v>
      </c>
      <c r="AA59" s="27">
        <v>0</v>
      </c>
      <c r="AB59" s="27">
        <v>0</v>
      </c>
      <c r="AC59" s="27">
        <v>0</v>
      </c>
      <c r="AD59" s="27">
        <v>0.59699999999999998</v>
      </c>
      <c r="AE59" s="27">
        <v>1.627</v>
      </c>
      <c r="AF59" s="27">
        <v>0</v>
      </c>
      <c r="AG59" s="27">
        <v>0</v>
      </c>
      <c r="AH59" s="25"/>
    </row>
    <row r="60" spans="1:34" ht="257.25" customHeight="1" x14ac:dyDescent="0.25">
      <c r="A60" s="3" t="s">
        <v>165</v>
      </c>
      <c r="B60" s="36" t="s">
        <v>253</v>
      </c>
      <c r="C60" s="17" t="s">
        <v>181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  <c r="R60" s="27">
        <v>0</v>
      </c>
      <c r="S60" s="27">
        <v>0</v>
      </c>
      <c r="T60" s="27">
        <v>0</v>
      </c>
      <c r="U60" s="27">
        <v>0</v>
      </c>
      <c r="V60" s="27">
        <v>0</v>
      </c>
      <c r="W60" s="27">
        <v>0</v>
      </c>
      <c r="X60" s="27">
        <v>0</v>
      </c>
      <c r="Y60" s="27">
        <v>0</v>
      </c>
      <c r="Z60" s="27">
        <v>0</v>
      </c>
      <c r="AA60" s="27">
        <v>0</v>
      </c>
      <c r="AB60" s="27">
        <v>0</v>
      </c>
      <c r="AC60" s="27">
        <v>0</v>
      </c>
      <c r="AD60" s="28">
        <v>1.24</v>
      </c>
      <c r="AE60" s="27">
        <v>0</v>
      </c>
      <c r="AF60" s="27">
        <v>0</v>
      </c>
      <c r="AG60" s="27">
        <v>0</v>
      </c>
      <c r="AH60" s="25"/>
    </row>
    <row r="61" spans="1:34" ht="278.25" customHeight="1" x14ac:dyDescent="0.25">
      <c r="A61" s="3" t="s">
        <v>166</v>
      </c>
      <c r="B61" s="36" t="s">
        <v>254</v>
      </c>
      <c r="C61" s="17" t="s">
        <v>182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  <c r="R61" s="27">
        <v>0</v>
      </c>
      <c r="S61" s="27">
        <v>0</v>
      </c>
      <c r="T61" s="27">
        <v>0</v>
      </c>
      <c r="U61" s="27">
        <v>0</v>
      </c>
      <c r="V61" s="27">
        <v>0</v>
      </c>
      <c r="W61" s="27">
        <v>0</v>
      </c>
      <c r="X61" s="27">
        <v>0</v>
      </c>
      <c r="Y61" s="27">
        <v>0</v>
      </c>
      <c r="Z61" s="27">
        <v>0</v>
      </c>
      <c r="AA61" s="27">
        <v>0</v>
      </c>
      <c r="AB61" s="27">
        <v>0</v>
      </c>
      <c r="AC61" s="27">
        <v>0</v>
      </c>
      <c r="AD61" s="27">
        <v>2.9</v>
      </c>
      <c r="AE61" s="27">
        <v>1.907</v>
      </c>
      <c r="AF61" s="27">
        <v>0</v>
      </c>
      <c r="AG61" s="27">
        <v>0</v>
      </c>
      <c r="AH61" s="25"/>
    </row>
    <row r="62" spans="1:34" ht="89.25" customHeight="1" x14ac:dyDescent="0.25">
      <c r="A62" s="3" t="s">
        <v>167</v>
      </c>
      <c r="B62" s="36" t="s">
        <v>255</v>
      </c>
      <c r="C62" s="17" t="s">
        <v>183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  <c r="R62" s="27">
        <v>0</v>
      </c>
      <c r="S62" s="27">
        <v>0</v>
      </c>
      <c r="T62" s="27">
        <v>0</v>
      </c>
      <c r="U62" s="27">
        <v>0</v>
      </c>
      <c r="V62" s="27">
        <v>0</v>
      </c>
      <c r="W62" s="27">
        <v>0</v>
      </c>
      <c r="X62" s="27">
        <v>0</v>
      </c>
      <c r="Y62" s="27">
        <v>0</v>
      </c>
      <c r="Z62" s="27">
        <v>0</v>
      </c>
      <c r="AA62" s="27">
        <v>0</v>
      </c>
      <c r="AB62" s="27">
        <v>0</v>
      </c>
      <c r="AC62" s="27">
        <v>0</v>
      </c>
      <c r="AD62" s="27">
        <v>0</v>
      </c>
      <c r="AE62" s="27">
        <v>0</v>
      </c>
      <c r="AF62" s="27">
        <v>0</v>
      </c>
      <c r="AG62" s="27">
        <v>0</v>
      </c>
      <c r="AH62" s="25"/>
    </row>
    <row r="63" spans="1:34" ht="91.5" customHeight="1" x14ac:dyDescent="0.25">
      <c r="A63" s="3" t="s">
        <v>168</v>
      </c>
      <c r="B63" s="36" t="s">
        <v>256</v>
      </c>
      <c r="C63" s="17" t="s">
        <v>184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  <c r="R63" s="27">
        <v>0</v>
      </c>
      <c r="S63" s="27">
        <v>0</v>
      </c>
      <c r="T63" s="27">
        <v>0</v>
      </c>
      <c r="U63" s="27">
        <v>0</v>
      </c>
      <c r="V63" s="27">
        <v>0</v>
      </c>
      <c r="W63" s="27">
        <v>0</v>
      </c>
      <c r="X63" s="27">
        <v>0</v>
      </c>
      <c r="Y63" s="27">
        <v>0</v>
      </c>
      <c r="Z63" s="27">
        <v>0</v>
      </c>
      <c r="AA63" s="27">
        <v>0</v>
      </c>
      <c r="AB63" s="27">
        <v>0</v>
      </c>
      <c r="AC63" s="27">
        <v>0</v>
      </c>
      <c r="AD63" s="27">
        <v>0</v>
      </c>
      <c r="AE63" s="27">
        <v>0</v>
      </c>
      <c r="AF63" s="27">
        <v>0</v>
      </c>
      <c r="AG63" s="27">
        <v>0</v>
      </c>
      <c r="AH63" s="25"/>
    </row>
    <row r="64" spans="1:34" ht="94.5" customHeight="1" x14ac:dyDescent="0.25">
      <c r="A64" s="3" t="s">
        <v>169</v>
      </c>
      <c r="B64" s="36" t="s">
        <v>257</v>
      </c>
      <c r="C64" s="17" t="s">
        <v>185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27">
        <v>0</v>
      </c>
      <c r="S64" s="27">
        <v>0</v>
      </c>
      <c r="T64" s="27">
        <v>0</v>
      </c>
      <c r="U64" s="27">
        <v>0</v>
      </c>
      <c r="V64" s="27">
        <v>0</v>
      </c>
      <c r="W64" s="27">
        <v>0</v>
      </c>
      <c r="X64" s="27">
        <v>0</v>
      </c>
      <c r="Y64" s="27">
        <v>0</v>
      </c>
      <c r="Z64" s="27">
        <v>0</v>
      </c>
      <c r="AA64" s="27">
        <v>0</v>
      </c>
      <c r="AB64" s="27">
        <v>0</v>
      </c>
      <c r="AC64" s="27">
        <v>0</v>
      </c>
      <c r="AD64" s="27">
        <v>0</v>
      </c>
      <c r="AE64" s="27">
        <v>0</v>
      </c>
      <c r="AF64" s="27">
        <v>0</v>
      </c>
      <c r="AG64" s="27">
        <v>0</v>
      </c>
      <c r="AH64" s="25"/>
    </row>
    <row r="65" spans="1:34" ht="47.25" x14ac:dyDescent="0.25">
      <c r="A65" s="23" t="s">
        <v>41</v>
      </c>
      <c r="B65" s="4" t="s">
        <v>89</v>
      </c>
      <c r="C65" s="17" t="s">
        <v>109</v>
      </c>
      <c r="D65" s="27">
        <f>+D66+D71</f>
        <v>0</v>
      </c>
      <c r="E65" s="27">
        <f t="shared" ref="E65:AC65" si="13">+E66+E71</f>
        <v>0</v>
      </c>
      <c r="F65" s="27">
        <f>+F66+F71</f>
        <v>0</v>
      </c>
      <c r="G65" s="27">
        <f t="shared" si="13"/>
        <v>0</v>
      </c>
      <c r="H65" s="27">
        <f t="shared" si="13"/>
        <v>0</v>
      </c>
      <c r="I65" s="27">
        <f t="shared" si="13"/>
        <v>0</v>
      </c>
      <c r="J65" s="27">
        <f t="shared" si="13"/>
        <v>0</v>
      </c>
      <c r="K65" s="27">
        <f t="shared" si="13"/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27">
        <f t="shared" si="13"/>
        <v>0</v>
      </c>
      <c r="S65" s="27">
        <f t="shared" si="13"/>
        <v>0</v>
      </c>
      <c r="T65" s="27">
        <f t="shared" si="13"/>
        <v>0</v>
      </c>
      <c r="U65" s="27">
        <f t="shared" si="13"/>
        <v>0</v>
      </c>
      <c r="V65" s="27">
        <f t="shared" si="13"/>
        <v>0</v>
      </c>
      <c r="W65" s="27">
        <f t="shared" si="13"/>
        <v>0</v>
      </c>
      <c r="X65" s="27">
        <f t="shared" si="13"/>
        <v>0</v>
      </c>
      <c r="Y65" s="27">
        <f t="shared" si="13"/>
        <v>0</v>
      </c>
      <c r="Z65" s="27">
        <f t="shared" si="13"/>
        <v>0</v>
      </c>
      <c r="AA65" s="27">
        <f t="shared" si="13"/>
        <v>0</v>
      </c>
      <c r="AB65" s="27">
        <f t="shared" si="13"/>
        <v>0</v>
      </c>
      <c r="AC65" s="27">
        <f t="shared" si="13"/>
        <v>0</v>
      </c>
      <c r="AD65" s="27">
        <f>+AD66+AD71</f>
        <v>6.7549999999999999</v>
      </c>
      <c r="AE65" s="27">
        <f>+AE66+AE71</f>
        <v>0</v>
      </c>
      <c r="AF65" s="27">
        <f>+AF66+AF71</f>
        <v>0</v>
      </c>
      <c r="AG65" s="27">
        <f>+AG66+AG71</f>
        <v>0</v>
      </c>
      <c r="AH65" s="25"/>
    </row>
    <row r="66" spans="1:34" ht="31.5" x14ac:dyDescent="0.25">
      <c r="A66" s="3" t="s">
        <v>54</v>
      </c>
      <c r="B66" s="4" t="s">
        <v>90</v>
      </c>
      <c r="C66" s="17" t="s">
        <v>109</v>
      </c>
      <c r="D66" s="27">
        <f>SUM(D67:D70)</f>
        <v>0</v>
      </c>
      <c r="E66" s="27">
        <f t="shared" ref="E66:AG66" si="14">SUM(E67:E70)</f>
        <v>0</v>
      </c>
      <c r="F66" s="27">
        <f t="shared" si="14"/>
        <v>0</v>
      </c>
      <c r="G66" s="27">
        <f t="shared" si="14"/>
        <v>0</v>
      </c>
      <c r="H66" s="27">
        <f t="shared" si="14"/>
        <v>0</v>
      </c>
      <c r="I66" s="27">
        <f t="shared" si="14"/>
        <v>0</v>
      </c>
      <c r="J66" s="27">
        <f t="shared" si="14"/>
        <v>0</v>
      </c>
      <c r="K66" s="27">
        <f t="shared" si="14"/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27">
        <f t="shared" si="14"/>
        <v>0</v>
      </c>
      <c r="S66" s="27">
        <f t="shared" si="14"/>
        <v>0</v>
      </c>
      <c r="T66" s="27">
        <f t="shared" si="14"/>
        <v>0</v>
      </c>
      <c r="U66" s="27">
        <f t="shared" si="14"/>
        <v>0</v>
      </c>
      <c r="V66" s="27">
        <f t="shared" si="14"/>
        <v>0</v>
      </c>
      <c r="W66" s="27">
        <f t="shared" si="14"/>
        <v>0</v>
      </c>
      <c r="X66" s="27">
        <f t="shared" si="14"/>
        <v>0</v>
      </c>
      <c r="Y66" s="27">
        <f t="shared" si="14"/>
        <v>0</v>
      </c>
      <c r="Z66" s="27">
        <f t="shared" si="14"/>
        <v>0</v>
      </c>
      <c r="AA66" s="27">
        <f t="shared" si="14"/>
        <v>0</v>
      </c>
      <c r="AB66" s="27">
        <f t="shared" si="14"/>
        <v>0</v>
      </c>
      <c r="AC66" s="27">
        <f t="shared" si="14"/>
        <v>0</v>
      </c>
      <c r="AD66" s="27">
        <f t="shared" si="14"/>
        <v>6.7549999999999999</v>
      </c>
      <c r="AE66" s="27">
        <f t="shared" si="14"/>
        <v>0</v>
      </c>
      <c r="AF66" s="27">
        <f t="shared" si="14"/>
        <v>0</v>
      </c>
      <c r="AG66" s="27">
        <f t="shared" si="14"/>
        <v>0</v>
      </c>
      <c r="AH66" s="25"/>
    </row>
    <row r="67" spans="1:34" ht="54.75" customHeight="1" x14ac:dyDescent="0.25">
      <c r="A67" s="3" t="s">
        <v>133</v>
      </c>
      <c r="B67" s="36" t="s">
        <v>258</v>
      </c>
      <c r="C67" s="17" t="s">
        <v>208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  <c r="R67" s="27">
        <v>0</v>
      </c>
      <c r="S67" s="27">
        <v>0</v>
      </c>
      <c r="T67" s="27">
        <v>0</v>
      </c>
      <c r="U67" s="27">
        <v>0</v>
      </c>
      <c r="V67" s="27">
        <v>0</v>
      </c>
      <c r="W67" s="27">
        <v>0</v>
      </c>
      <c r="X67" s="27">
        <v>0</v>
      </c>
      <c r="Y67" s="27">
        <v>0</v>
      </c>
      <c r="Z67" s="27">
        <v>0</v>
      </c>
      <c r="AA67" s="27">
        <v>0</v>
      </c>
      <c r="AB67" s="27">
        <v>0</v>
      </c>
      <c r="AC67" s="27">
        <v>0</v>
      </c>
      <c r="AD67" s="27">
        <v>0</v>
      </c>
      <c r="AE67" s="27">
        <v>0</v>
      </c>
      <c r="AF67" s="27">
        <v>0</v>
      </c>
      <c r="AG67" s="27">
        <v>0</v>
      </c>
      <c r="AH67" s="25"/>
    </row>
    <row r="68" spans="1:34" ht="97.5" customHeight="1" x14ac:dyDescent="0.25">
      <c r="A68" s="3" t="s">
        <v>134</v>
      </c>
      <c r="B68" s="36" t="s">
        <v>259</v>
      </c>
      <c r="C68" s="17" t="s">
        <v>186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  <c r="R68" s="27">
        <v>0</v>
      </c>
      <c r="S68" s="27">
        <v>0</v>
      </c>
      <c r="T68" s="27">
        <v>0</v>
      </c>
      <c r="U68" s="27">
        <v>0</v>
      </c>
      <c r="V68" s="27">
        <v>0</v>
      </c>
      <c r="W68" s="27">
        <v>0</v>
      </c>
      <c r="X68" s="27">
        <v>0</v>
      </c>
      <c r="Y68" s="27">
        <v>0</v>
      </c>
      <c r="Z68" s="27">
        <v>0</v>
      </c>
      <c r="AA68" s="27">
        <v>0</v>
      </c>
      <c r="AB68" s="27">
        <v>0</v>
      </c>
      <c r="AC68" s="27">
        <v>0</v>
      </c>
      <c r="AD68" s="27">
        <v>2.6240000000000001</v>
      </c>
      <c r="AE68" s="27">
        <v>0</v>
      </c>
      <c r="AF68" s="27">
        <v>0</v>
      </c>
      <c r="AG68" s="27">
        <v>0</v>
      </c>
      <c r="AH68" s="25"/>
    </row>
    <row r="69" spans="1:34" ht="89.25" customHeight="1" x14ac:dyDescent="0.25">
      <c r="A69" s="3" t="s">
        <v>205</v>
      </c>
      <c r="B69" s="36" t="s">
        <v>260</v>
      </c>
      <c r="C69" s="17" t="s">
        <v>187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  <c r="R69" s="27">
        <v>0</v>
      </c>
      <c r="S69" s="27">
        <v>0</v>
      </c>
      <c r="T69" s="27">
        <v>0</v>
      </c>
      <c r="U69" s="27">
        <v>0</v>
      </c>
      <c r="V69" s="27">
        <v>0</v>
      </c>
      <c r="W69" s="27">
        <v>0</v>
      </c>
      <c r="X69" s="27">
        <v>0</v>
      </c>
      <c r="Y69" s="27">
        <v>0</v>
      </c>
      <c r="Z69" s="27">
        <v>0</v>
      </c>
      <c r="AA69" s="27">
        <v>0</v>
      </c>
      <c r="AB69" s="27">
        <v>0</v>
      </c>
      <c r="AC69" s="27">
        <v>0</v>
      </c>
      <c r="AD69" s="27">
        <v>1.9</v>
      </c>
      <c r="AE69" s="27">
        <v>0</v>
      </c>
      <c r="AF69" s="27">
        <v>0</v>
      </c>
      <c r="AG69" s="27">
        <v>0</v>
      </c>
      <c r="AH69" s="25"/>
    </row>
    <row r="70" spans="1:34" ht="73.5" customHeight="1" x14ac:dyDescent="0.25">
      <c r="A70" s="3" t="s">
        <v>206</v>
      </c>
      <c r="B70" s="36" t="s">
        <v>261</v>
      </c>
      <c r="C70" s="17" t="s">
        <v>188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  <c r="R70" s="27">
        <v>0</v>
      </c>
      <c r="S70" s="27">
        <v>0</v>
      </c>
      <c r="T70" s="27">
        <v>0</v>
      </c>
      <c r="U70" s="27">
        <v>0</v>
      </c>
      <c r="V70" s="27">
        <v>0</v>
      </c>
      <c r="W70" s="27">
        <v>0</v>
      </c>
      <c r="X70" s="27">
        <v>0</v>
      </c>
      <c r="Y70" s="27">
        <v>0</v>
      </c>
      <c r="Z70" s="27">
        <v>0</v>
      </c>
      <c r="AA70" s="27">
        <v>0</v>
      </c>
      <c r="AB70" s="27">
        <v>0</v>
      </c>
      <c r="AC70" s="27">
        <v>0</v>
      </c>
      <c r="AD70" s="27">
        <v>2.2309999999999999</v>
      </c>
      <c r="AE70" s="27">
        <v>0</v>
      </c>
      <c r="AF70" s="27">
        <v>0</v>
      </c>
      <c r="AG70" s="27">
        <v>0</v>
      </c>
      <c r="AH70" s="25"/>
    </row>
    <row r="71" spans="1:34" ht="47.25" x14ac:dyDescent="0.25">
      <c r="A71" s="3" t="s">
        <v>55</v>
      </c>
      <c r="B71" s="4" t="s">
        <v>91</v>
      </c>
      <c r="C71" s="17" t="s">
        <v>109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  <c r="R71" s="27">
        <v>0</v>
      </c>
      <c r="S71" s="27">
        <v>0</v>
      </c>
      <c r="T71" s="27">
        <v>0</v>
      </c>
      <c r="U71" s="27">
        <v>0</v>
      </c>
      <c r="V71" s="27">
        <v>0</v>
      </c>
      <c r="W71" s="27">
        <v>0</v>
      </c>
      <c r="X71" s="27">
        <v>0</v>
      </c>
      <c r="Y71" s="27">
        <v>0</v>
      </c>
      <c r="Z71" s="27">
        <v>0</v>
      </c>
      <c r="AA71" s="27">
        <v>0</v>
      </c>
      <c r="AB71" s="27">
        <v>0</v>
      </c>
      <c r="AC71" s="27">
        <v>0</v>
      </c>
      <c r="AD71" s="27">
        <v>0</v>
      </c>
      <c r="AE71" s="27">
        <v>0</v>
      </c>
      <c r="AF71" s="27">
        <v>0</v>
      </c>
      <c r="AG71" s="27">
        <v>0</v>
      </c>
      <c r="AH71" s="25"/>
    </row>
    <row r="72" spans="1:34" ht="47.25" x14ac:dyDescent="0.25">
      <c r="A72" s="23" t="s">
        <v>170</v>
      </c>
      <c r="B72" s="4" t="s">
        <v>92</v>
      </c>
      <c r="C72" s="17" t="s">
        <v>109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  <c r="R72" s="27">
        <v>0</v>
      </c>
      <c r="S72" s="27">
        <v>0</v>
      </c>
      <c r="T72" s="27">
        <v>0</v>
      </c>
      <c r="U72" s="27">
        <v>0</v>
      </c>
      <c r="V72" s="27">
        <v>0</v>
      </c>
      <c r="W72" s="27">
        <v>0</v>
      </c>
      <c r="X72" s="27">
        <v>0</v>
      </c>
      <c r="Y72" s="27">
        <v>0</v>
      </c>
      <c r="Z72" s="27">
        <v>0</v>
      </c>
      <c r="AA72" s="27">
        <v>0</v>
      </c>
      <c r="AB72" s="27">
        <v>0</v>
      </c>
      <c r="AC72" s="27">
        <v>0</v>
      </c>
      <c r="AD72" s="27">
        <v>0</v>
      </c>
      <c r="AE72" s="27">
        <v>0</v>
      </c>
      <c r="AF72" s="27">
        <v>0</v>
      </c>
      <c r="AG72" s="27">
        <v>0</v>
      </c>
      <c r="AH72" s="25"/>
    </row>
    <row r="73" spans="1:34" ht="63" x14ac:dyDescent="0.25">
      <c r="A73" s="23" t="s">
        <v>42</v>
      </c>
      <c r="B73" s="4" t="s">
        <v>93</v>
      </c>
      <c r="C73" s="17" t="s">
        <v>109</v>
      </c>
      <c r="D73" s="27">
        <f>+D74+D77</f>
        <v>0</v>
      </c>
      <c r="E73" s="27">
        <f t="shared" ref="E73:AG73" si="15">+E74+E77</f>
        <v>0</v>
      </c>
      <c r="F73" s="27">
        <f>+F74+F77</f>
        <v>0</v>
      </c>
      <c r="G73" s="27">
        <f t="shared" si="15"/>
        <v>0</v>
      </c>
      <c r="H73" s="27">
        <f t="shared" si="15"/>
        <v>0</v>
      </c>
      <c r="I73" s="27">
        <f t="shared" si="15"/>
        <v>0</v>
      </c>
      <c r="J73" s="27">
        <f t="shared" si="15"/>
        <v>0</v>
      </c>
      <c r="K73" s="27">
        <f t="shared" si="15"/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  <c r="R73" s="27">
        <f t="shared" si="15"/>
        <v>0</v>
      </c>
      <c r="S73" s="27">
        <f t="shared" si="15"/>
        <v>0</v>
      </c>
      <c r="T73" s="27">
        <f t="shared" si="15"/>
        <v>0</v>
      </c>
      <c r="U73" s="27">
        <f t="shared" si="15"/>
        <v>0</v>
      </c>
      <c r="V73" s="27">
        <f t="shared" si="15"/>
        <v>0</v>
      </c>
      <c r="W73" s="27">
        <f t="shared" si="15"/>
        <v>0</v>
      </c>
      <c r="X73" s="27">
        <f t="shared" si="15"/>
        <v>0</v>
      </c>
      <c r="Y73" s="27">
        <f t="shared" si="15"/>
        <v>0</v>
      </c>
      <c r="Z73" s="27">
        <f t="shared" si="15"/>
        <v>0</v>
      </c>
      <c r="AA73" s="27">
        <f t="shared" si="15"/>
        <v>0</v>
      </c>
      <c r="AB73" s="27">
        <f t="shared" si="15"/>
        <v>0</v>
      </c>
      <c r="AC73" s="27">
        <f t="shared" si="15"/>
        <v>0</v>
      </c>
      <c r="AD73" s="27">
        <f t="shared" si="15"/>
        <v>0</v>
      </c>
      <c r="AE73" s="27">
        <f t="shared" si="15"/>
        <v>0</v>
      </c>
      <c r="AF73" s="27">
        <f t="shared" si="15"/>
        <v>0</v>
      </c>
      <c r="AG73" s="27">
        <f t="shared" si="15"/>
        <v>0</v>
      </c>
      <c r="AH73" s="25"/>
    </row>
    <row r="74" spans="1:34" ht="31.5" x14ac:dyDescent="0.25">
      <c r="A74" s="3" t="s">
        <v>56</v>
      </c>
      <c r="B74" s="4" t="s">
        <v>94</v>
      </c>
      <c r="C74" s="17" t="s">
        <v>109</v>
      </c>
      <c r="D74" s="27">
        <f>SUM(D75:D76)</f>
        <v>0</v>
      </c>
      <c r="E74" s="27">
        <f t="shared" ref="E74:AG74" si="16">SUM(E75:E76)</f>
        <v>0</v>
      </c>
      <c r="F74" s="27">
        <f t="shared" si="16"/>
        <v>0</v>
      </c>
      <c r="G74" s="27">
        <f t="shared" si="16"/>
        <v>0</v>
      </c>
      <c r="H74" s="27">
        <f t="shared" si="16"/>
        <v>0</v>
      </c>
      <c r="I74" s="27">
        <f>SUM(I75:I76)</f>
        <v>0</v>
      </c>
      <c r="J74" s="27">
        <f t="shared" si="16"/>
        <v>0</v>
      </c>
      <c r="K74" s="27">
        <f t="shared" si="16"/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  <c r="R74" s="27">
        <f t="shared" si="16"/>
        <v>0</v>
      </c>
      <c r="S74" s="27">
        <f t="shared" si="16"/>
        <v>0</v>
      </c>
      <c r="T74" s="27">
        <f t="shared" si="16"/>
        <v>0</v>
      </c>
      <c r="U74" s="27">
        <f t="shared" si="16"/>
        <v>0</v>
      </c>
      <c r="V74" s="27">
        <f t="shared" si="16"/>
        <v>0</v>
      </c>
      <c r="W74" s="27">
        <f t="shared" si="16"/>
        <v>0</v>
      </c>
      <c r="X74" s="27">
        <f t="shared" si="16"/>
        <v>0</v>
      </c>
      <c r="Y74" s="27">
        <f t="shared" si="16"/>
        <v>0</v>
      </c>
      <c r="Z74" s="27">
        <f t="shared" si="16"/>
        <v>0</v>
      </c>
      <c r="AA74" s="27">
        <f t="shared" si="16"/>
        <v>0</v>
      </c>
      <c r="AB74" s="27">
        <f t="shared" si="16"/>
        <v>0</v>
      </c>
      <c r="AC74" s="27">
        <f t="shared" si="16"/>
        <v>0</v>
      </c>
      <c r="AD74" s="27">
        <f t="shared" si="16"/>
        <v>0</v>
      </c>
      <c r="AE74" s="27">
        <f t="shared" si="16"/>
        <v>0</v>
      </c>
      <c r="AF74" s="27">
        <f t="shared" si="16"/>
        <v>0</v>
      </c>
      <c r="AG74" s="27">
        <f t="shared" si="16"/>
        <v>0</v>
      </c>
      <c r="AH74" s="25"/>
    </row>
    <row r="75" spans="1:34" ht="243.75" customHeight="1" x14ac:dyDescent="0.25">
      <c r="A75" s="3" t="s">
        <v>135</v>
      </c>
      <c r="B75" s="36" t="s">
        <v>262</v>
      </c>
      <c r="C75" s="17" t="s">
        <v>189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  <c r="R75" s="27">
        <v>0</v>
      </c>
      <c r="S75" s="27">
        <v>0</v>
      </c>
      <c r="T75" s="27">
        <v>0</v>
      </c>
      <c r="U75" s="27">
        <v>0</v>
      </c>
      <c r="V75" s="27">
        <v>0</v>
      </c>
      <c r="W75" s="27">
        <v>0</v>
      </c>
      <c r="X75" s="27">
        <v>0</v>
      </c>
      <c r="Y75" s="27">
        <v>0</v>
      </c>
      <c r="Z75" s="27">
        <v>0</v>
      </c>
      <c r="AA75" s="27">
        <v>0</v>
      </c>
      <c r="AB75" s="27">
        <v>0</v>
      </c>
      <c r="AC75" s="27">
        <v>0</v>
      </c>
      <c r="AD75" s="27">
        <v>0</v>
      </c>
      <c r="AE75" s="27">
        <v>0</v>
      </c>
      <c r="AF75" s="27">
        <v>0</v>
      </c>
      <c r="AG75" s="27">
        <v>0</v>
      </c>
      <c r="AH75" s="25"/>
    </row>
    <row r="76" spans="1:34" ht="132" customHeight="1" x14ac:dyDescent="0.25">
      <c r="A76" s="3" t="s">
        <v>136</v>
      </c>
      <c r="B76" s="36" t="s">
        <v>269</v>
      </c>
      <c r="C76" s="17" t="s">
        <v>190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  <c r="R76" s="27">
        <v>0</v>
      </c>
      <c r="S76" s="27">
        <v>0</v>
      </c>
      <c r="T76" s="27">
        <v>0</v>
      </c>
      <c r="U76" s="27">
        <v>0</v>
      </c>
      <c r="V76" s="27">
        <v>0</v>
      </c>
      <c r="W76" s="27">
        <v>0</v>
      </c>
      <c r="X76" s="27">
        <v>0</v>
      </c>
      <c r="Y76" s="27">
        <v>0</v>
      </c>
      <c r="Z76" s="27">
        <v>0</v>
      </c>
      <c r="AA76" s="27">
        <v>0</v>
      </c>
      <c r="AB76" s="27">
        <v>0</v>
      </c>
      <c r="AC76" s="27">
        <v>0</v>
      </c>
      <c r="AD76" s="27">
        <v>0</v>
      </c>
      <c r="AE76" s="27">
        <v>0</v>
      </c>
      <c r="AF76" s="27">
        <v>0</v>
      </c>
      <c r="AG76" s="27">
        <v>0</v>
      </c>
      <c r="AH76" s="25"/>
    </row>
    <row r="77" spans="1:34" ht="51.75" customHeight="1" x14ac:dyDescent="0.25">
      <c r="A77" s="3" t="s">
        <v>57</v>
      </c>
      <c r="B77" s="4" t="s">
        <v>95</v>
      </c>
      <c r="C77" s="17" t="s">
        <v>109</v>
      </c>
      <c r="D77" s="27">
        <f>SUM(D78:D80)</f>
        <v>0</v>
      </c>
      <c r="E77" s="27">
        <f t="shared" ref="E77:AG77" si="17">SUM(E78:E80)</f>
        <v>0</v>
      </c>
      <c r="F77" s="27">
        <f t="shared" si="17"/>
        <v>0</v>
      </c>
      <c r="G77" s="27">
        <f t="shared" si="17"/>
        <v>0</v>
      </c>
      <c r="H77" s="27">
        <f t="shared" si="17"/>
        <v>0</v>
      </c>
      <c r="I77" s="27">
        <f t="shared" si="17"/>
        <v>0</v>
      </c>
      <c r="J77" s="27">
        <f t="shared" si="17"/>
        <v>0</v>
      </c>
      <c r="K77" s="27">
        <f t="shared" si="17"/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  <c r="R77" s="27">
        <f t="shared" si="17"/>
        <v>0</v>
      </c>
      <c r="S77" s="27">
        <f t="shared" si="17"/>
        <v>0</v>
      </c>
      <c r="T77" s="27">
        <f t="shared" si="17"/>
        <v>0</v>
      </c>
      <c r="U77" s="27">
        <f t="shared" si="17"/>
        <v>0</v>
      </c>
      <c r="V77" s="27">
        <f t="shared" si="17"/>
        <v>0</v>
      </c>
      <c r="W77" s="27">
        <f t="shared" si="17"/>
        <v>0</v>
      </c>
      <c r="X77" s="27">
        <f t="shared" si="17"/>
        <v>0</v>
      </c>
      <c r="Y77" s="27">
        <f t="shared" si="17"/>
        <v>0</v>
      </c>
      <c r="Z77" s="27">
        <f t="shared" si="17"/>
        <v>0</v>
      </c>
      <c r="AA77" s="27">
        <f t="shared" si="17"/>
        <v>0</v>
      </c>
      <c r="AB77" s="27">
        <f t="shared" si="17"/>
        <v>0</v>
      </c>
      <c r="AC77" s="27">
        <f t="shared" si="17"/>
        <v>0</v>
      </c>
      <c r="AD77" s="27">
        <f t="shared" si="17"/>
        <v>0</v>
      </c>
      <c r="AE77" s="27">
        <f t="shared" si="17"/>
        <v>0</v>
      </c>
      <c r="AF77" s="27">
        <f t="shared" si="17"/>
        <v>0</v>
      </c>
      <c r="AG77" s="27">
        <f t="shared" si="17"/>
        <v>0</v>
      </c>
      <c r="AH77" s="25"/>
    </row>
    <row r="78" spans="1:34" ht="47.25" x14ac:dyDescent="0.25">
      <c r="A78" s="3" t="s">
        <v>137</v>
      </c>
      <c r="B78" s="36" t="s">
        <v>263</v>
      </c>
      <c r="C78" s="17" t="s">
        <v>191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  <c r="S78" s="27">
        <v>0</v>
      </c>
      <c r="T78" s="27">
        <v>0</v>
      </c>
      <c r="U78" s="27">
        <v>0</v>
      </c>
      <c r="V78" s="27">
        <v>0</v>
      </c>
      <c r="W78" s="27">
        <v>0</v>
      </c>
      <c r="X78" s="27">
        <v>0</v>
      </c>
      <c r="Y78" s="27">
        <v>0</v>
      </c>
      <c r="Z78" s="27">
        <v>0</v>
      </c>
      <c r="AA78" s="27">
        <v>0</v>
      </c>
      <c r="AB78" s="27">
        <v>0</v>
      </c>
      <c r="AC78" s="27">
        <v>0</v>
      </c>
      <c r="AD78" s="27">
        <v>0</v>
      </c>
      <c r="AE78" s="27">
        <v>0</v>
      </c>
      <c r="AF78" s="27">
        <v>0</v>
      </c>
      <c r="AG78" s="27">
        <v>0</v>
      </c>
      <c r="AH78" s="25"/>
    </row>
    <row r="79" spans="1:34" ht="53.25" customHeight="1" x14ac:dyDescent="0.25">
      <c r="A79" s="3" t="s">
        <v>138</v>
      </c>
      <c r="B79" s="36" t="s">
        <v>264</v>
      </c>
      <c r="C79" s="17" t="s">
        <v>204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  <c r="S79" s="27">
        <v>0</v>
      </c>
      <c r="T79" s="27">
        <v>0</v>
      </c>
      <c r="U79" s="27">
        <v>0</v>
      </c>
      <c r="V79" s="27">
        <v>0</v>
      </c>
      <c r="W79" s="27">
        <v>0</v>
      </c>
      <c r="X79" s="27">
        <v>0</v>
      </c>
      <c r="Y79" s="27">
        <v>0</v>
      </c>
      <c r="Z79" s="27">
        <v>0</v>
      </c>
      <c r="AA79" s="27">
        <v>0</v>
      </c>
      <c r="AB79" s="27">
        <v>0</v>
      </c>
      <c r="AC79" s="27">
        <v>0</v>
      </c>
      <c r="AD79" s="27">
        <v>0</v>
      </c>
      <c r="AE79" s="27">
        <v>0</v>
      </c>
      <c r="AF79" s="27">
        <v>0</v>
      </c>
      <c r="AG79" s="27">
        <v>0</v>
      </c>
      <c r="AH79" s="25"/>
    </row>
    <row r="80" spans="1:34" ht="78.75" x14ac:dyDescent="0.25">
      <c r="A80" s="3" t="s">
        <v>139</v>
      </c>
      <c r="B80" s="36" t="s">
        <v>265</v>
      </c>
      <c r="C80" s="17" t="s">
        <v>207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  <c r="R80" s="27">
        <v>0</v>
      </c>
      <c r="S80" s="27">
        <v>0</v>
      </c>
      <c r="T80" s="27">
        <v>0</v>
      </c>
      <c r="U80" s="27">
        <v>0</v>
      </c>
      <c r="V80" s="27">
        <v>0</v>
      </c>
      <c r="W80" s="27">
        <v>0</v>
      </c>
      <c r="X80" s="27">
        <v>0</v>
      </c>
      <c r="Y80" s="27">
        <v>0</v>
      </c>
      <c r="Z80" s="27">
        <v>0</v>
      </c>
      <c r="AA80" s="27">
        <v>0</v>
      </c>
      <c r="AB80" s="27">
        <v>0</v>
      </c>
      <c r="AC80" s="27">
        <v>0</v>
      </c>
      <c r="AD80" s="27">
        <v>0</v>
      </c>
      <c r="AE80" s="27">
        <v>0</v>
      </c>
      <c r="AF80" s="27">
        <v>0</v>
      </c>
      <c r="AG80" s="27">
        <v>0</v>
      </c>
      <c r="AH80" s="25"/>
    </row>
    <row r="81" spans="1:34" ht="78" customHeight="1" x14ac:dyDescent="0.25">
      <c r="A81" s="23" t="s">
        <v>96</v>
      </c>
      <c r="B81" s="4" t="s">
        <v>97</v>
      </c>
      <c r="C81" s="17" t="s">
        <v>109</v>
      </c>
      <c r="D81" s="27">
        <f t="shared" ref="D81:AG81" si="18">D82+D83</f>
        <v>0</v>
      </c>
      <c r="E81" s="27">
        <f t="shared" si="18"/>
        <v>0</v>
      </c>
      <c r="F81" s="27">
        <f t="shared" si="18"/>
        <v>0</v>
      </c>
      <c r="G81" s="27">
        <f t="shared" si="18"/>
        <v>0</v>
      </c>
      <c r="H81" s="27">
        <f t="shared" si="18"/>
        <v>0</v>
      </c>
      <c r="I81" s="27">
        <f t="shared" si="18"/>
        <v>0</v>
      </c>
      <c r="J81" s="27">
        <f t="shared" si="18"/>
        <v>0</v>
      </c>
      <c r="K81" s="27">
        <f t="shared" si="18"/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  <c r="R81" s="27">
        <f t="shared" si="18"/>
        <v>0</v>
      </c>
      <c r="S81" s="27">
        <f t="shared" si="18"/>
        <v>0</v>
      </c>
      <c r="T81" s="27">
        <f t="shared" si="18"/>
        <v>0</v>
      </c>
      <c r="U81" s="27">
        <f t="shared" si="18"/>
        <v>0</v>
      </c>
      <c r="V81" s="27">
        <f t="shared" si="18"/>
        <v>0</v>
      </c>
      <c r="W81" s="27">
        <f t="shared" si="18"/>
        <v>0</v>
      </c>
      <c r="X81" s="27">
        <f t="shared" si="18"/>
        <v>0</v>
      </c>
      <c r="Y81" s="27">
        <f t="shared" si="18"/>
        <v>0</v>
      </c>
      <c r="Z81" s="27">
        <f t="shared" si="18"/>
        <v>443.34000000000003</v>
      </c>
      <c r="AA81" s="27">
        <f t="shared" si="18"/>
        <v>0</v>
      </c>
      <c r="AB81" s="27">
        <f t="shared" si="18"/>
        <v>0</v>
      </c>
      <c r="AC81" s="27">
        <f t="shared" si="18"/>
        <v>0</v>
      </c>
      <c r="AD81" s="27">
        <f t="shared" si="18"/>
        <v>0</v>
      </c>
      <c r="AE81" s="27">
        <f t="shared" si="18"/>
        <v>0</v>
      </c>
      <c r="AF81" s="27">
        <f t="shared" si="18"/>
        <v>0</v>
      </c>
      <c r="AG81" s="27">
        <f t="shared" si="18"/>
        <v>0</v>
      </c>
      <c r="AH81" s="25"/>
    </row>
    <row r="82" spans="1:34" ht="78.75" x14ac:dyDescent="0.25">
      <c r="A82" s="3" t="s">
        <v>98</v>
      </c>
      <c r="B82" s="4" t="s">
        <v>99</v>
      </c>
      <c r="C82" s="17" t="s">
        <v>109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  <c r="R82" s="27">
        <v>0</v>
      </c>
      <c r="S82" s="27">
        <v>0</v>
      </c>
      <c r="T82" s="27">
        <v>0</v>
      </c>
      <c r="U82" s="27">
        <v>0</v>
      </c>
      <c r="V82" s="27">
        <v>0</v>
      </c>
      <c r="W82" s="27">
        <v>0</v>
      </c>
      <c r="X82" s="27">
        <v>0</v>
      </c>
      <c r="Y82" s="27">
        <v>0</v>
      </c>
      <c r="Z82" s="27">
        <v>0</v>
      </c>
      <c r="AA82" s="27">
        <v>0</v>
      </c>
      <c r="AB82" s="27">
        <v>0</v>
      </c>
      <c r="AC82" s="27">
        <v>0</v>
      </c>
      <c r="AD82" s="27">
        <v>0</v>
      </c>
      <c r="AE82" s="27">
        <v>0</v>
      </c>
      <c r="AF82" s="27">
        <v>0</v>
      </c>
      <c r="AG82" s="27">
        <v>0</v>
      </c>
      <c r="AH82" s="25"/>
    </row>
    <row r="83" spans="1:34" ht="78.75" x14ac:dyDescent="0.25">
      <c r="A83" s="23" t="s">
        <v>100</v>
      </c>
      <c r="B83" s="4" t="s">
        <v>101</v>
      </c>
      <c r="C83" s="17" t="s">
        <v>109</v>
      </c>
      <c r="D83" s="27">
        <f>SUM(D84:D88)</f>
        <v>0</v>
      </c>
      <c r="E83" s="27">
        <f t="shared" ref="E83:AG83" si="19">SUM(E84:E88)</f>
        <v>0</v>
      </c>
      <c r="F83" s="27">
        <f t="shared" si="19"/>
        <v>0</v>
      </c>
      <c r="G83" s="27">
        <f t="shared" si="19"/>
        <v>0</v>
      </c>
      <c r="H83" s="27">
        <f t="shared" si="19"/>
        <v>0</v>
      </c>
      <c r="I83" s="27">
        <f t="shared" si="19"/>
        <v>0</v>
      </c>
      <c r="J83" s="27">
        <f t="shared" si="19"/>
        <v>0</v>
      </c>
      <c r="K83" s="27">
        <f t="shared" si="19"/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  <c r="R83" s="27">
        <f t="shared" si="19"/>
        <v>0</v>
      </c>
      <c r="S83" s="27">
        <f t="shared" si="19"/>
        <v>0</v>
      </c>
      <c r="T83" s="27">
        <f t="shared" si="19"/>
        <v>0</v>
      </c>
      <c r="U83" s="27">
        <f t="shared" si="19"/>
        <v>0</v>
      </c>
      <c r="V83" s="27">
        <f t="shared" si="19"/>
        <v>0</v>
      </c>
      <c r="W83" s="27">
        <f t="shared" si="19"/>
        <v>0</v>
      </c>
      <c r="X83" s="27">
        <f t="shared" si="19"/>
        <v>0</v>
      </c>
      <c r="Y83" s="27">
        <f t="shared" si="19"/>
        <v>0</v>
      </c>
      <c r="Z83" s="27">
        <f t="shared" si="19"/>
        <v>443.34000000000003</v>
      </c>
      <c r="AA83" s="27">
        <f t="shared" si="19"/>
        <v>0</v>
      </c>
      <c r="AB83" s="27">
        <f t="shared" si="19"/>
        <v>0</v>
      </c>
      <c r="AC83" s="27">
        <f t="shared" si="19"/>
        <v>0</v>
      </c>
      <c r="AD83" s="27">
        <f t="shared" si="19"/>
        <v>0</v>
      </c>
      <c r="AE83" s="27">
        <f t="shared" si="19"/>
        <v>0</v>
      </c>
      <c r="AF83" s="27">
        <f t="shared" si="19"/>
        <v>0</v>
      </c>
      <c r="AG83" s="27">
        <f t="shared" si="19"/>
        <v>0</v>
      </c>
      <c r="AH83" s="25"/>
    </row>
    <row r="84" spans="1:34" ht="94.5" x14ac:dyDescent="0.25">
      <c r="A84" s="3" t="s">
        <v>140</v>
      </c>
      <c r="B84" s="4" t="s">
        <v>268</v>
      </c>
      <c r="C84" s="17" t="s">
        <v>192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  <c r="R84" s="27">
        <v>0</v>
      </c>
      <c r="S84" s="27">
        <v>0</v>
      </c>
      <c r="T84" s="27">
        <v>0</v>
      </c>
      <c r="U84" s="27">
        <v>0</v>
      </c>
      <c r="V84" s="27">
        <v>0</v>
      </c>
      <c r="W84" s="27">
        <v>0</v>
      </c>
      <c r="X84" s="27">
        <v>0</v>
      </c>
      <c r="Y84" s="27">
        <v>0</v>
      </c>
      <c r="Z84" s="28">
        <v>220.27</v>
      </c>
      <c r="AA84" s="27">
        <v>0</v>
      </c>
      <c r="AB84" s="27">
        <v>0</v>
      </c>
      <c r="AC84" s="27">
        <v>0</v>
      </c>
      <c r="AD84" s="27">
        <v>0</v>
      </c>
      <c r="AE84" s="27">
        <v>0</v>
      </c>
      <c r="AF84" s="27">
        <v>0</v>
      </c>
      <c r="AG84" s="27">
        <v>0</v>
      </c>
      <c r="AH84" s="25"/>
    </row>
    <row r="85" spans="1:34" ht="69" customHeight="1" x14ac:dyDescent="0.25">
      <c r="A85" s="3" t="s">
        <v>141</v>
      </c>
      <c r="B85" s="4" t="s">
        <v>108</v>
      </c>
      <c r="C85" s="17" t="s">
        <v>193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  <c r="R85" s="27">
        <v>0</v>
      </c>
      <c r="S85" s="27">
        <v>0</v>
      </c>
      <c r="T85" s="27">
        <v>0</v>
      </c>
      <c r="U85" s="27">
        <v>0</v>
      </c>
      <c r="V85" s="27">
        <v>0</v>
      </c>
      <c r="W85" s="27">
        <v>0</v>
      </c>
      <c r="X85" s="27">
        <v>0</v>
      </c>
      <c r="Y85" s="27">
        <v>0</v>
      </c>
      <c r="Z85" s="28">
        <v>220.27</v>
      </c>
      <c r="AA85" s="27">
        <v>0</v>
      </c>
      <c r="AB85" s="27">
        <v>0</v>
      </c>
      <c r="AC85" s="27">
        <v>0</v>
      </c>
      <c r="AD85" s="27">
        <v>0</v>
      </c>
      <c r="AE85" s="27">
        <v>0</v>
      </c>
      <c r="AF85" s="27">
        <v>0</v>
      </c>
      <c r="AG85" s="27">
        <v>0</v>
      </c>
      <c r="AH85" s="25"/>
    </row>
    <row r="86" spans="1:34" ht="65.25" customHeight="1" x14ac:dyDescent="0.25">
      <c r="A86" s="3" t="s">
        <v>142</v>
      </c>
      <c r="B86" s="36" t="s">
        <v>266</v>
      </c>
      <c r="C86" s="17" t="s">
        <v>194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  <c r="R86" s="27">
        <v>0</v>
      </c>
      <c r="S86" s="27">
        <v>0</v>
      </c>
      <c r="T86" s="27">
        <v>0</v>
      </c>
      <c r="U86" s="27">
        <v>0</v>
      </c>
      <c r="V86" s="27">
        <v>0</v>
      </c>
      <c r="W86" s="27">
        <v>0</v>
      </c>
      <c r="X86" s="27">
        <v>0</v>
      </c>
      <c r="Y86" s="27">
        <v>0</v>
      </c>
      <c r="Z86" s="27">
        <v>0</v>
      </c>
      <c r="AA86" s="27">
        <v>0</v>
      </c>
      <c r="AB86" s="27">
        <v>0</v>
      </c>
      <c r="AC86" s="27">
        <v>0</v>
      </c>
      <c r="AD86" s="27">
        <v>0</v>
      </c>
      <c r="AE86" s="27">
        <v>0</v>
      </c>
      <c r="AF86" s="27">
        <v>0</v>
      </c>
      <c r="AG86" s="27">
        <v>0</v>
      </c>
      <c r="AH86" s="25"/>
    </row>
    <row r="87" spans="1:34" ht="47.25" x14ac:dyDescent="0.25">
      <c r="A87" s="3" t="s">
        <v>143</v>
      </c>
      <c r="B87" s="36" t="s">
        <v>267</v>
      </c>
      <c r="C87" s="17" t="s">
        <v>195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  <c r="R87" s="27">
        <v>0</v>
      </c>
      <c r="S87" s="27">
        <v>0</v>
      </c>
      <c r="T87" s="27">
        <v>0</v>
      </c>
      <c r="U87" s="27">
        <v>0</v>
      </c>
      <c r="V87" s="27">
        <v>0</v>
      </c>
      <c r="W87" s="27">
        <v>0</v>
      </c>
      <c r="X87" s="27">
        <v>0</v>
      </c>
      <c r="Y87" s="27">
        <v>0</v>
      </c>
      <c r="Z87" s="27">
        <v>2.8</v>
      </c>
      <c r="AA87" s="27">
        <v>0</v>
      </c>
      <c r="AB87" s="27">
        <v>0</v>
      </c>
      <c r="AC87" s="27">
        <v>0</v>
      </c>
      <c r="AD87" s="27">
        <v>0</v>
      </c>
      <c r="AE87" s="27">
        <v>0</v>
      </c>
      <c r="AF87" s="27">
        <v>0</v>
      </c>
      <c r="AG87" s="27">
        <v>0</v>
      </c>
      <c r="AH87" s="25"/>
    </row>
    <row r="88" spans="1:34" ht="65.25" customHeight="1" x14ac:dyDescent="0.25">
      <c r="A88" s="3" t="s">
        <v>144</v>
      </c>
      <c r="B88" s="36" t="s">
        <v>126</v>
      </c>
      <c r="C88" s="17" t="s">
        <v>203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  <c r="R88" s="27">
        <v>0</v>
      </c>
      <c r="S88" s="27">
        <v>0</v>
      </c>
      <c r="T88" s="27">
        <v>0</v>
      </c>
      <c r="U88" s="27">
        <v>0</v>
      </c>
      <c r="V88" s="27">
        <v>0</v>
      </c>
      <c r="W88" s="27">
        <v>0</v>
      </c>
      <c r="X88" s="27">
        <v>0</v>
      </c>
      <c r="Y88" s="27">
        <v>0</v>
      </c>
      <c r="Z88" s="27">
        <v>0</v>
      </c>
      <c r="AA88" s="27">
        <v>0</v>
      </c>
      <c r="AB88" s="27">
        <v>0</v>
      </c>
      <c r="AC88" s="27">
        <v>0</v>
      </c>
      <c r="AD88" s="27">
        <v>0</v>
      </c>
      <c r="AE88" s="27">
        <v>0</v>
      </c>
      <c r="AF88" s="27">
        <v>0</v>
      </c>
      <c r="AG88" s="27">
        <v>0</v>
      </c>
      <c r="AH88" s="25"/>
    </row>
    <row r="89" spans="1:34" ht="47.25" x14ac:dyDescent="0.25">
      <c r="A89" s="23" t="s">
        <v>102</v>
      </c>
      <c r="B89" s="20" t="s">
        <v>103</v>
      </c>
      <c r="C89" s="35" t="s">
        <v>109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4">
        <v>0</v>
      </c>
      <c r="O89" s="34">
        <v>0</v>
      </c>
      <c r="P89" s="34">
        <v>0</v>
      </c>
      <c r="Q89" s="34">
        <v>0</v>
      </c>
      <c r="R89" s="34">
        <v>0</v>
      </c>
      <c r="S89" s="34">
        <v>0</v>
      </c>
      <c r="T89" s="34">
        <v>0</v>
      </c>
      <c r="U89" s="34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4">
        <v>0</v>
      </c>
      <c r="AB89" s="34">
        <v>0</v>
      </c>
      <c r="AC89" s="34">
        <v>0</v>
      </c>
      <c r="AD89" s="34">
        <v>0</v>
      </c>
      <c r="AE89" s="34">
        <v>0</v>
      </c>
      <c r="AF89" s="34">
        <v>0</v>
      </c>
      <c r="AG89" s="34">
        <v>0</v>
      </c>
      <c r="AH89" s="25"/>
    </row>
    <row r="90" spans="1:34" ht="47.25" x14ac:dyDescent="0.25">
      <c r="A90" s="23" t="s">
        <v>104</v>
      </c>
      <c r="B90" s="20" t="s">
        <v>105</v>
      </c>
      <c r="C90" s="35" t="s">
        <v>109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4">
        <v>0</v>
      </c>
      <c r="K90" s="34">
        <v>0</v>
      </c>
      <c r="L90" s="34">
        <v>0</v>
      </c>
      <c r="M90" s="34">
        <v>0</v>
      </c>
      <c r="N90" s="34">
        <v>0</v>
      </c>
      <c r="O90" s="34">
        <v>0</v>
      </c>
      <c r="P90" s="34">
        <v>0</v>
      </c>
      <c r="Q90" s="34">
        <v>0</v>
      </c>
      <c r="R90" s="34">
        <v>0</v>
      </c>
      <c r="S90" s="34">
        <v>0</v>
      </c>
      <c r="T90" s="34">
        <v>0</v>
      </c>
      <c r="U90" s="34">
        <v>0</v>
      </c>
      <c r="V90" s="34">
        <v>0</v>
      </c>
      <c r="W90" s="34">
        <v>0</v>
      </c>
      <c r="X90" s="34">
        <v>0</v>
      </c>
      <c r="Y90" s="34">
        <v>0</v>
      </c>
      <c r="Z90" s="34">
        <v>0</v>
      </c>
      <c r="AA90" s="34">
        <v>0</v>
      </c>
      <c r="AB90" s="34">
        <v>0</v>
      </c>
      <c r="AC90" s="34">
        <v>0</v>
      </c>
      <c r="AD90" s="34">
        <v>0</v>
      </c>
      <c r="AE90" s="34">
        <v>0</v>
      </c>
      <c r="AF90" s="34">
        <v>0</v>
      </c>
      <c r="AG90" s="34">
        <v>0</v>
      </c>
      <c r="AH90" s="25"/>
    </row>
    <row r="91" spans="1:34" ht="31.5" x14ac:dyDescent="0.25">
      <c r="A91" s="23" t="s">
        <v>106</v>
      </c>
      <c r="B91" s="20" t="s">
        <v>107</v>
      </c>
      <c r="C91" s="35" t="s">
        <v>109</v>
      </c>
      <c r="D91" s="34">
        <f t="shared" ref="D91:K91" si="20">SUM(D92:D104)</f>
        <v>0</v>
      </c>
      <c r="E91" s="34">
        <f t="shared" si="20"/>
        <v>0</v>
      </c>
      <c r="F91" s="34">
        <f t="shared" si="20"/>
        <v>0</v>
      </c>
      <c r="G91" s="34">
        <f t="shared" si="20"/>
        <v>0</v>
      </c>
      <c r="H91" s="34">
        <f t="shared" si="20"/>
        <v>0</v>
      </c>
      <c r="I91" s="34">
        <f t="shared" si="20"/>
        <v>0</v>
      </c>
      <c r="J91" s="34">
        <f t="shared" si="20"/>
        <v>0</v>
      </c>
      <c r="K91" s="34">
        <f t="shared" si="20"/>
        <v>0</v>
      </c>
      <c r="L91" s="34">
        <v>0</v>
      </c>
      <c r="M91" s="34">
        <v>0</v>
      </c>
      <c r="N91" s="34">
        <v>0</v>
      </c>
      <c r="O91" s="34">
        <v>0</v>
      </c>
      <c r="P91" s="34">
        <v>0</v>
      </c>
      <c r="Q91" s="34">
        <v>0</v>
      </c>
      <c r="R91" s="34">
        <f t="shared" ref="R91:AG91" si="21">SUM(R92:R104)</f>
        <v>0</v>
      </c>
      <c r="S91" s="34">
        <f t="shared" si="21"/>
        <v>0</v>
      </c>
      <c r="T91" s="34">
        <f t="shared" si="21"/>
        <v>0</v>
      </c>
      <c r="U91" s="34">
        <f t="shared" si="21"/>
        <v>0</v>
      </c>
      <c r="V91" s="34">
        <f t="shared" si="21"/>
        <v>0</v>
      </c>
      <c r="W91" s="34">
        <f t="shared" si="21"/>
        <v>0</v>
      </c>
      <c r="X91" s="34">
        <f t="shared" si="21"/>
        <v>0</v>
      </c>
      <c r="Y91" s="34">
        <f t="shared" si="21"/>
        <v>0</v>
      </c>
      <c r="Z91" s="34">
        <f t="shared" si="21"/>
        <v>0</v>
      </c>
      <c r="AA91" s="34">
        <f t="shared" si="21"/>
        <v>0</v>
      </c>
      <c r="AB91" s="34">
        <f t="shared" si="21"/>
        <v>0.89999999999999991</v>
      </c>
      <c r="AC91" s="34">
        <f t="shared" si="21"/>
        <v>0.67400000000000004</v>
      </c>
      <c r="AD91" s="34">
        <f t="shared" si="21"/>
        <v>10.44</v>
      </c>
      <c r="AE91" s="34">
        <f t="shared" si="21"/>
        <v>5.9619999999999997</v>
      </c>
      <c r="AF91" s="34">
        <f t="shared" si="21"/>
        <v>12.449</v>
      </c>
      <c r="AG91" s="34">
        <f t="shared" si="21"/>
        <v>6.6680000000000001</v>
      </c>
      <c r="AH91" s="25"/>
    </row>
    <row r="92" spans="1:34" ht="87.75" customHeight="1" x14ac:dyDescent="0.25">
      <c r="A92" s="3" t="s">
        <v>145</v>
      </c>
      <c r="B92" s="4" t="s">
        <v>125</v>
      </c>
      <c r="C92" s="17" t="s">
        <v>196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  <c r="R92" s="27">
        <v>0</v>
      </c>
      <c r="S92" s="27">
        <v>0</v>
      </c>
      <c r="T92" s="27">
        <v>0</v>
      </c>
      <c r="U92" s="27">
        <v>0</v>
      </c>
      <c r="V92" s="27">
        <v>0</v>
      </c>
      <c r="W92" s="27">
        <v>0</v>
      </c>
      <c r="X92" s="27">
        <v>0</v>
      </c>
      <c r="Y92" s="27">
        <v>0</v>
      </c>
      <c r="Z92" s="27">
        <v>0</v>
      </c>
      <c r="AA92" s="27">
        <v>0</v>
      </c>
      <c r="AB92" s="27">
        <v>0</v>
      </c>
      <c r="AC92" s="27">
        <v>0</v>
      </c>
      <c r="AD92" s="27">
        <v>10.44</v>
      </c>
      <c r="AE92" s="27">
        <v>5.9619999999999997</v>
      </c>
      <c r="AF92" s="27">
        <v>0</v>
      </c>
      <c r="AG92" s="27">
        <v>0</v>
      </c>
      <c r="AH92" s="25"/>
    </row>
    <row r="93" spans="1:34" ht="24.75" customHeight="1" x14ac:dyDescent="0.25">
      <c r="A93" s="3" t="s">
        <v>146</v>
      </c>
      <c r="B93" s="26" t="s">
        <v>209</v>
      </c>
      <c r="C93" s="17" t="s">
        <v>210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  <c r="R93" s="27">
        <v>0</v>
      </c>
      <c r="S93" s="27">
        <v>0</v>
      </c>
      <c r="T93" s="27">
        <v>0</v>
      </c>
      <c r="U93" s="27">
        <v>0</v>
      </c>
      <c r="V93" s="27">
        <v>0</v>
      </c>
      <c r="W93" s="27">
        <v>0</v>
      </c>
      <c r="X93" s="27">
        <v>0</v>
      </c>
      <c r="Y93" s="27">
        <v>0</v>
      </c>
      <c r="Z93" s="27">
        <v>0</v>
      </c>
      <c r="AA93" s="27">
        <v>0</v>
      </c>
      <c r="AB93" s="27">
        <v>0</v>
      </c>
      <c r="AC93" s="27">
        <v>0</v>
      </c>
      <c r="AD93" s="27">
        <v>0</v>
      </c>
      <c r="AE93" s="27">
        <v>0</v>
      </c>
      <c r="AF93" s="27">
        <v>0.9</v>
      </c>
      <c r="AG93" s="27">
        <v>0.7</v>
      </c>
      <c r="AH93" s="25"/>
    </row>
    <row r="94" spans="1:34" ht="24.75" customHeight="1" x14ac:dyDescent="0.25">
      <c r="A94" s="3" t="s">
        <v>220</v>
      </c>
      <c r="B94" s="26" t="s">
        <v>211</v>
      </c>
      <c r="C94" s="17" t="s">
        <v>212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  <c r="R94" s="27">
        <v>0</v>
      </c>
      <c r="S94" s="27">
        <v>0</v>
      </c>
      <c r="T94" s="27">
        <v>0</v>
      </c>
      <c r="U94" s="27">
        <v>0</v>
      </c>
      <c r="V94" s="27">
        <v>0</v>
      </c>
      <c r="W94" s="27">
        <v>0</v>
      </c>
      <c r="X94" s="27">
        <v>0</v>
      </c>
      <c r="Y94" s="27">
        <v>0</v>
      </c>
      <c r="Z94" s="27">
        <v>0</v>
      </c>
      <c r="AA94" s="27">
        <v>0</v>
      </c>
      <c r="AB94" s="27">
        <v>0</v>
      </c>
      <c r="AC94" s="27">
        <v>0</v>
      </c>
      <c r="AD94" s="27">
        <v>0</v>
      </c>
      <c r="AE94" s="27">
        <v>0</v>
      </c>
      <c r="AF94" s="27">
        <v>1.43</v>
      </c>
      <c r="AG94" s="27">
        <v>0.77</v>
      </c>
      <c r="AH94" s="25"/>
    </row>
    <row r="95" spans="1:34" ht="24.75" customHeight="1" x14ac:dyDescent="0.25">
      <c r="A95" s="3" t="s">
        <v>221</v>
      </c>
      <c r="B95" s="26" t="s">
        <v>218</v>
      </c>
      <c r="C95" s="17" t="s">
        <v>219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  <c r="R95" s="27">
        <v>0</v>
      </c>
      <c r="S95" s="27">
        <v>0</v>
      </c>
      <c r="T95" s="27">
        <v>0</v>
      </c>
      <c r="U95" s="27">
        <v>0</v>
      </c>
      <c r="V95" s="27">
        <v>0</v>
      </c>
      <c r="W95" s="27">
        <v>0</v>
      </c>
      <c r="X95" s="27">
        <v>0</v>
      </c>
      <c r="Y95" s="27">
        <v>0</v>
      </c>
      <c r="Z95" s="27">
        <v>0</v>
      </c>
      <c r="AA95" s="27">
        <v>0</v>
      </c>
      <c r="AB95" s="27">
        <v>0</v>
      </c>
      <c r="AC95" s="27">
        <v>0</v>
      </c>
      <c r="AD95" s="27">
        <v>0</v>
      </c>
      <c r="AE95" s="27">
        <v>0</v>
      </c>
      <c r="AF95" s="27">
        <v>7.6660000000000004</v>
      </c>
      <c r="AG95" s="27">
        <v>3.83</v>
      </c>
      <c r="AH95" s="25"/>
    </row>
    <row r="96" spans="1:34" ht="31.5" x14ac:dyDescent="0.25">
      <c r="A96" s="3" t="s">
        <v>222</v>
      </c>
      <c r="B96" s="30" t="s">
        <v>214</v>
      </c>
      <c r="C96" s="17" t="s">
        <v>215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  <c r="R96" s="27">
        <v>0</v>
      </c>
      <c r="S96" s="27">
        <v>0</v>
      </c>
      <c r="T96" s="27">
        <v>0</v>
      </c>
      <c r="U96" s="27">
        <v>0</v>
      </c>
      <c r="V96" s="27">
        <v>0</v>
      </c>
      <c r="W96" s="27">
        <v>0</v>
      </c>
      <c r="X96" s="27">
        <v>0</v>
      </c>
      <c r="Y96" s="27">
        <v>0</v>
      </c>
      <c r="Z96" s="27">
        <v>0</v>
      </c>
      <c r="AA96" s="27">
        <v>0</v>
      </c>
      <c r="AB96" s="27">
        <v>0</v>
      </c>
      <c r="AC96" s="27">
        <v>0</v>
      </c>
      <c r="AD96" s="27">
        <v>0</v>
      </c>
      <c r="AE96" s="27">
        <v>0</v>
      </c>
      <c r="AF96" s="27">
        <v>0.108</v>
      </c>
      <c r="AG96" s="27">
        <v>0.108</v>
      </c>
      <c r="AH96" s="25"/>
    </row>
    <row r="97" spans="1:34" ht="47.25" x14ac:dyDescent="0.25">
      <c r="A97" s="3" t="s">
        <v>147</v>
      </c>
      <c r="B97" s="29" t="s">
        <v>216</v>
      </c>
      <c r="C97" s="17" t="s">
        <v>217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  <c r="R97" s="27">
        <v>0</v>
      </c>
      <c r="S97" s="27">
        <v>0</v>
      </c>
      <c r="T97" s="27">
        <v>0</v>
      </c>
      <c r="U97" s="27">
        <v>0</v>
      </c>
      <c r="V97" s="27">
        <v>0</v>
      </c>
      <c r="W97" s="27">
        <v>0</v>
      </c>
      <c r="X97" s="27">
        <v>0</v>
      </c>
      <c r="Y97" s="27">
        <v>0</v>
      </c>
      <c r="Z97" s="27">
        <v>0</v>
      </c>
      <c r="AA97" s="27">
        <v>0</v>
      </c>
      <c r="AB97" s="27">
        <v>0</v>
      </c>
      <c r="AC97" s="27">
        <v>0</v>
      </c>
      <c r="AD97" s="27">
        <v>0</v>
      </c>
      <c r="AE97" s="27">
        <v>0</v>
      </c>
      <c r="AF97" s="27">
        <v>0.19</v>
      </c>
      <c r="AG97" s="27">
        <v>0.19</v>
      </c>
      <c r="AH97" s="25"/>
    </row>
    <row r="98" spans="1:34" ht="111.75" customHeight="1" x14ac:dyDescent="0.25">
      <c r="A98" s="3" t="s">
        <v>148</v>
      </c>
      <c r="B98" s="32" t="s">
        <v>226</v>
      </c>
      <c r="C98" s="17" t="s">
        <v>197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  <c r="R98" s="27">
        <v>0</v>
      </c>
      <c r="S98" s="27">
        <v>0</v>
      </c>
      <c r="T98" s="27">
        <v>0</v>
      </c>
      <c r="U98" s="27">
        <v>0</v>
      </c>
      <c r="V98" s="27">
        <v>0</v>
      </c>
      <c r="W98" s="27">
        <v>0</v>
      </c>
      <c r="X98" s="27">
        <v>0</v>
      </c>
      <c r="Y98" s="27">
        <v>0</v>
      </c>
      <c r="Z98" s="27">
        <v>0</v>
      </c>
      <c r="AA98" s="27">
        <v>0</v>
      </c>
      <c r="AB98" s="27">
        <v>0.2</v>
      </c>
      <c r="AC98" s="27">
        <v>0</v>
      </c>
      <c r="AD98" s="27">
        <v>0</v>
      </c>
      <c r="AE98" s="27">
        <v>0</v>
      </c>
      <c r="AF98" s="27">
        <v>0</v>
      </c>
      <c r="AG98" s="27">
        <v>0</v>
      </c>
      <c r="AH98" s="25"/>
    </row>
    <row r="99" spans="1:34" ht="53.25" customHeight="1" x14ac:dyDescent="0.25">
      <c r="A99" s="3" t="s">
        <v>149</v>
      </c>
      <c r="B99" s="4" t="s">
        <v>238</v>
      </c>
      <c r="C99" s="17" t="s">
        <v>198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  <c r="R99" s="27">
        <v>0</v>
      </c>
      <c r="S99" s="27">
        <v>0</v>
      </c>
      <c r="T99" s="27">
        <v>0</v>
      </c>
      <c r="U99" s="27">
        <v>0</v>
      </c>
      <c r="V99" s="27">
        <v>0</v>
      </c>
      <c r="W99" s="27">
        <v>0</v>
      </c>
      <c r="X99" s="27">
        <v>0</v>
      </c>
      <c r="Y99" s="27">
        <v>0</v>
      </c>
      <c r="Z99" s="27">
        <v>0</v>
      </c>
      <c r="AA99" s="27">
        <v>0</v>
      </c>
      <c r="AB99" s="27">
        <v>0.7</v>
      </c>
      <c r="AC99" s="27">
        <v>0.67400000000000004</v>
      </c>
      <c r="AD99" s="27">
        <v>0</v>
      </c>
      <c r="AE99" s="27">
        <v>0</v>
      </c>
      <c r="AF99" s="27">
        <v>0</v>
      </c>
      <c r="AG99" s="27">
        <v>0</v>
      </c>
      <c r="AH99" s="25"/>
    </row>
    <row r="100" spans="1:34" ht="37.5" customHeight="1" x14ac:dyDescent="0.25">
      <c r="A100" s="3" t="s">
        <v>150</v>
      </c>
      <c r="B100" s="4" t="s">
        <v>223</v>
      </c>
      <c r="C100" s="17" t="s">
        <v>199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  <c r="R100" s="27">
        <v>0</v>
      </c>
      <c r="S100" s="27">
        <v>0</v>
      </c>
      <c r="T100" s="27">
        <v>0</v>
      </c>
      <c r="U100" s="27">
        <v>0</v>
      </c>
      <c r="V100" s="27">
        <v>0</v>
      </c>
      <c r="W100" s="27">
        <v>0</v>
      </c>
      <c r="X100" s="27">
        <v>0</v>
      </c>
      <c r="Y100" s="27">
        <v>0</v>
      </c>
      <c r="Z100" s="27">
        <v>0</v>
      </c>
      <c r="AA100" s="27">
        <v>0</v>
      </c>
      <c r="AB100" s="27">
        <v>0</v>
      </c>
      <c r="AC100" s="27">
        <v>0</v>
      </c>
      <c r="AD100" s="27">
        <v>0</v>
      </c>
      <c r="AE100" s="27">
        <v>0</v>
      </c>
      <c r="AF100" s="27">
        <v>1.1000000000000001</v>
      </c>
      <c r="AG100" s="27">
        <v>1.07</v>
      </c>
      <c r="AH100" s="25"/>
    </row>
    <row r="101" spans="1:34" ht="31.5" x14ac:dyDescent="0.25">
      <c r="A101" s="3" t="s">
        <v>151</v>
      </c>
      <c r="B101" s="4" t="s">
        <v>224</v>
      </c>
      <c r="C101" s="17" t="s">
        <v>200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  <c r="R101" s="27">
        <v>0</v>
      </c>
      <c r="S101" s="27">
        <v>0</v>
      </c>
      <c r="T101" s="27">
        <v>0</v>
      </c>
      <c r="U101" s="27">
        <v>0</v>
      </c>
      <c r="V101" s="27">
        <v>0</v>
      </c>
      <c r="W101" s="27">
        <v>0</v>
      </c>
      <c r="X101" s="27">
        <v>0</v>
      </c>
      <c r="Y101" s="27">
        <v>0</v>
      </c>
      <c r="Z101" s="27">
        <v>0</v>
      </c>
      <c r="AA101" s="27">
        <v>0</v>
      </c>
      <c r="AB101" s="27">
        <v>0</v>
      </c>
      <c r="AC101" s="27">
        <v>0</v>
      </c>
      <c r="AD101" s="27">
        <v>0</v>
      </c>
      <c r="AE101" s="27">
        <v>0</v>
      </c>
      <c r="AF101" s="27">
        <v>0.1</v>
      </c>
      <c r="AG101" s="27">
        <v>0</v>
      </c>
      <c r="AH101" s="25"/>
    </row>
    <row r="102" spans="1:34" ht="51" customHeight="1" x14ac:dyDescent="0.25">
      <c r="A102" s="3" t="s">
        <v>152</v>
      </c>
      <c r="B102" s="4" t="s">
        <v>244</v>
      </c>
      <c r="C102" s="17" t="s">
        <v>201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  <c r="R102" s="27">
        <v>0</v>
      </c>
      <c r="S102" s="27">
        <v>0</v>
      </c>
      <c r="T102" s="27">
        <v>0</v>
      </c>
      <c r="U102" s="27">
        <v>0</v>
      </c>
      <c r="V102" s="27">
        <v>0</v>
      </c>
      <c r="W102" s="27">
        <v>0</v>
      </c>
      <c r="X102" s="27">
        <v>0</v>
      </c>
      <c r="Y102" s="27">
        <v>0</v>
      </c>
      <c r="Z102" s="27">
        <v>0</v>
      </c>
      <c r="AA102" s="27">
        <v>0</v>
      </c>
      <c r="AB102" s="27">
        <v>0</v>
      </c>
      <c r="AC102" s="27">
        <v>0</v>
      </c>
      <c r="AD102" s="27">
        <v>0</v>
      </c>
      <c r="AE102" s="27">
        <v>0</v>
      </c>
      <c r="AF102" s="27">
        <v>0</v>
      </c>
      <c r="AG102" s="27">
        <v>0</v>
      </c>
      <c r="AH102" s="25"/>
    </row>
    <row r="103" spans="1:34" ht="33.75" customHeight="1" x14ac:dyDescent="0.25">
      <c r="A103" s="3" t="s">
        <v>153</v>
      </c>
      <c r="B103" s="4" t="s">
        <v>225</v>
      </c>
      <c r="C103" s="17" t="s">
        <v>202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7">
        <v>0</v>
      </c>
      <c r="S103" s="27">
        <v>0</v>
      </c>
      <c r="T103" s="27">
        <v>0</v>
      </c>
      <c r="U103" s="27">
        <v>0</v>
      </c>
      <c r="V103" s="27">
        <v>0</v>
      </c>
      <c r="W103" s="27">
        <v>0</v>
      </c>
      <c r="X103" s="27">
        <v>0</v>
      </c>
      <c r="Y103" s="27">
        <v>0</v>
      </c>
      <c r="Z103" s="27">
        <v>0</v>
      </c>
      <c r="AA103" s="27">
        <v>0</v>
      </c>
      <c r="AB103" s="27">
        <v>0</v>
      </c>
      <c r="AC103" s="27">
        <v>0</v>
      </c>
      <c r="AD103" s="27">
        <v>0</v>
      </c>
      <c r="AE103" s="27">
        <v>0</v>
      </c>
      <c r="AF103" s="28">
        <v>0.05</v>
      </c>
      <c r="AG103" s="27">
        <v>0</v>
      </c>
      <c r="AH103" s="25"/>
    </row>
    <row r="104" spans="1:34" ht="45.75" customHeight="1" x14ac:dyDescent="0.25">
      <c r="A104" s="3" t="s">
        <v>154</v>
      </c>
      <c r="B104" s="33" t="s">
        <v>239</v>
      </c>
      <c r="C104" s="17" t="s">
        <v>240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7">
        <v>0</v>
      </c>
      <c r="S104" s="27">
        <v>0</v>
      </c>
      <c r="T104" s="27">
        <v>0</v>
      </c>
      <c r="U104" s="27">
        <v>0</v>
      </c>
      <c r="V104" s="27">
        <v>0</v>
      </c>
      <c r="W104" s="27">
        <v>0</v>
      </c>
      <c r="X104" s="27">
        <v>0</v>
      </c>
      <c r="Y104" s="27">
        <v>0</v>
      </c>
      <c r="Z104" s="27">
        <v>0</v>
      </c>
      <c r="AA104" s="27">
        <v>0</v>
      </c>
      <c r="AB104" s="27">
        <v>0</v>
      </c>
      <c r="AC104" s="27">
        <v>0</v>
      </c>
      <c r="AD104" s="27">
        <v>0</v>
      </c>
      <c r="AE104" s="27">
        <v>0</v>
      </c>
      <c r="AF104" s="27">
        <v>0.90500000000000003</v>
      </c>
      <c r="AG104" s="27">
        <v>0</v>
      </c>
      <c r="AH104" s="25"/>
    </row>
  </sheetData>
  <mergeCells count="36">
    <mergeCell ref="A12:AG12"/>
    <mergeCell ref="A10:AG10"/>
    <mergeCell ref="X16:AA16"/>
    <mergeCell ref="V17:W17"/>
    <mergeCell ref="H17:I17"/>
    <mergeCell ref="A13:AG13"/>
    <mergeCell ref="D17:E17"/>
    <mergeCell ref="F17:G17"/>
    <mergeCell ref="R17:S17"/>
    <mergeCell ref="AF16:AG16"/>
    <mergeCell ref="X17:Y17"/>
    <mergeCell ref="D15:AG15"/>
    <mergeCell ref="A15:A18"/>
    <mergeCell ref="J17:K17"/>
    <mergeCell ref="AB16:AE16"/>
    <mergeCell ref="AF17:AG17"/>
    <mergeCell ref="I2:J2"/>
    <mergeCell ref="K2:R2"/>
    <mergeCell ref="A4:AG4"/>
    <mergeCell ref="A7:AG7"/>
    <mergeCell ref="A8:AG8"/>
    <mergeCell ref="A5:AG5"/>
    <mergeCell ref="A14:AG14"/>
    <mergeCell ref="T17:U17"/>
    <mergeCell ref="AB17:AC17"/>
    <mergeCell ref="H16:S16"/>
    <mergeCell ref="AD17:AE17"/>
    <mergeCell ref="V16:W16"/>
    <mergeCell ref="D16:G16"/>
    <mergeCell ref="T16:U16"/>
    <mergeCell ref="Z17:AA17"/>
    <mergeCell ref="B15:B18"/>
    <mergeCell ref="C15:C18"/>
    <mergeCell ref="L17:M17"/>
    <mergeCell ref="N17:O17"/>
    <mergeCell ref="P17:Q17"/>
  </mergeCells>
  <printOptions horizontalCentered="1"/>
  <pageMargins left="0.19685039370078741" right="0.19685039370078741" top="0.78740157480314965" bottom="0.19685039370078741" header="0.11811023622047245" footer="0.11811023622047245"/>
  <pageSetup paperSize="8" scale="58" fitToHeight="6" orientation="landscape" r:id="rId1"/>
  <headerFooter>
    <oddFooter>Страница  &amp;P из &amp;N</oddFooter>
  </headerFooter>
  <ignoredErrors>
    <ignoredError sqref="R83:AG83 D83:K8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2015</vt:lpstr>
      <vt:lpstr>'2015'!Заголовки_для_печати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Гришина Татьяна Юрьевна</cp:lastModifiedBy>
  <cp:lastPrinted>2017-02-14T03:22:09Z</cp:lastPrinted>
  <dcterms:created xsi:type="dcterms:W3CDTF">2009-07-27T10:10:26Z</dcterms:created>
  <dcterms:modified xsi:type="dcterms:W3CDTF">2017-11-28T01:22:02Z</dcterms:modified>
</cp:coreProperties>
</file>